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11" i="6"/>
  <c r="L29" i="1"/>
  <c r="L26"/>
  <c r="L25"/>
  <c r="L22"/>
  <c r="L19"/>
  <c r="L16"/>
  <c r="L15"/>
  <c r="L14"/>
  <c r="L31" s="1"/>
  <c r="E7"/>
  <c r="E87" s="1"/>
  <c r="J83" l="1"/>
  <c r="J87" s="1"/>
  <c r="G90" s="1"/>
  <c r="D26" i="4" l="1"/>
  <c r="C40"/>
  <c r="C33"/>
  <c r="C32"/>
  <c r="D31"/>
  <c r="D41"/>
  <c r="C39"/>
  <c r="D38"/>
  <c r="D37"/>
  <c r="D36"/>
  <c r="D35"/>
  <c r="D34"/>
  <c r="D15"/>
  <c r="D13"/>
  <c r="C59" i="5"/>
  <c r="C56"/>
  <c r="C51"/>
  <c r="I11" i="2"/>
  <c r="D8" i="6"/>
  <c r="F8" s="1"/>
  <c r="D7"/>
  <c r="F7" s="1"/>
  <c r="D10"/>
  <c r="F10" s="1"/>
  <c r="H10" s="1"/>
  <c r="D6"/>
  <c r="D9"/>
  <c r="F9" s="1"/>
  <c r="C41" i="5"/>
  <c r="C40"/>
  <c r="C38"/>
  <c r="C43"/>
  <c r="C39"/>
  <c r="C33"/>
  <c r="D34" s="1"/>
  <c r="C22"/>
  <c r="C28"/>
  <c r="D40" i="4" l="1"/>
  <c r="D33"/>
  <c r="H7" i="6"/>
  <c r="I7" s="1"/>
  <c r="H8"/>
  <c r="I8" s="1"/>
  <c r="I10"/>
  <c r="H9"/>
  <c r="I9" s="1"/>
  <c r="C58" i="5"/>
  <c r="C57"/>
  <c r="C50"/>
  <c r="C49"/>
  <c r="C48"/>
  <c r="C47"/>
  <c r="C46"/>
  <c r="C37"/>
  <c r="C27"/>
  <c r="C26"/>
  <c r="C25"/>
  <c r="C21"/>
  <c r="C20"/>
  <c r="C19"/>
  <c r="C18"/>
  <c r="C17"/>
  <c r="C16"/>
  <c r="C13"/>
  <c r="C12"/>
  <c r="C8"/>
  <c r="D30" i="4"/>
  <c r="D25"/>
  <c r="E27" s="1"/>
  <c r="D11" i="2" s="1"/>
  <c r="D18" i="4"/>
  <c r="D20" s="1"/>
  <c r="E21" s="1"/>
  <c r="D9" i="2" s="1"/>
  <c r="D12" i="4"/>
  <c r="D14" s="1"/>
  <c r="E15" s="1"/>
  <c r="D7" i="2" s="1"/>
  <c r="D8" i="4"/>
  <c r="F11" i="6"/>
  <c r="F6"/>
  <c r="H6"/>
  <c r="I7" i="3"/>
  <c r="I9" i="2"/>
  <c r="I7"/>
  <c r="E11" i="6"/>
  <c r="D11"/>
  <c r="C11"/>
  <c r="D43" i="5"/>
  <c r="D13" i="3" s="1"/>
  <c r="D11"/>
  <c r="F20"/>
  <c r="A17" s="1"/>
  <c r="A20" s="1"/>
  <c r="F17" i="2"/>
  <c r="A17"/>
  <c r="D22" i="5" l="1"/>
  <c r="D7" i="3" s="1"/>
  <c r="D29" i="5"/>
  <c r="D9" i="3" s="1"/>
  <c r="D63" i="5"/>
  <c r="I9" i="3" s="1"/>
  <c r="I6" i="6"/>
  <c r="I5" i="2" s="1"/>
  <c r="H11" i="6"/>
  <c r="D15" i="3" s="1"/>
  <c r="D13" i="5"/>
  <c r="D5" i="3" s="1"/>
  <c r="E41" i="4"/>
  <c r="I13" i="2" s="1"/>
  <c r="D52" i="5"/>
  <c r="I5" i="3" s="1"/>
  <c r="I20" s="1"/>
  <c r="D17" s="1"/>
  <c r="I17" i="2" l="1"/>
  <c r="D20" i="3"/>
  <c r="D9" i="4"/>
  <c r="E9" s="1"/>
  <c r="D5" i="2" s="1"/>
  <c r="D17" s="1"/>
  <c r="D21" l="1"/>
</calcChain>
</file>

<file path=xl/sharedStrings.xml><?xml version="1.0" encoding="utf-8"?>
<sst xmlns="http://schemas.openxmlformats.org/spreadsheetml/2006/main" count="300" uniqueCount="209">
  <si>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</si>
  <si>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</si>
  <si>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</si>
  <si>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</si>
  <si>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</si>
  <si>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</si>
  <si>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</si>
  <si>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</si>
  <si>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</si>
  <si>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</si>
  <si>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</si>
  <si>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</si>
  <si>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</si>
  <si>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</si>
  <si>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</si>
  <si>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</si>
  <si>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</si>
  <si>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Caution Deposits</t>
  </si>
  <si>
    <t>EMD/SD</t>
  </si>
  <si>
    <t>III</t>
  </si>
  <si>
    <t xml:space="preserve">Cash at bank </t>
  </si>
  <si>
    <t>Other Current Assets</t>
  </si>
  <si>
    <t>VIII</t>
  </si>
  <si>
    <t>Other Current Liabilities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</si>
  <si>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</si>
  <si>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</si>
  <si>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</si>
  <si>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</si>
  <si>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</si>
  <si>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</si>
  <si>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</si>
  <si>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</si>
  <si>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</si>
  <si>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</si>
  <si>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</si>
  <si>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</si>
  <si>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</si>
  <si>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</si>
  <si>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</si>
  <si>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</si>
  <si>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</si>
  <si>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</si>
  <si>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</si>
  <si>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</si>
  <si>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</si>
  <si>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</si>
  <si>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</si>
  <si>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Schedules to Income &amp; Expenditure Account</t>
  </si>
  <si>
    <t>IX</t>
  </si>
  <si>
    <t>Salaries &amp;Allowances</t>
  </si>
  <si>
    <t>TA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</si>
  <si>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</si>
  <si>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</si>
  <si>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</si>
  <si>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</si>
  <si>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</si>
  <si>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</si>
  <si>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</si>
  <si>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</si>
  <si>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</si>
  <si>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</si>
  <si>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</si>
  <si>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</si>
  <si>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</si>
  <si>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</si>
  <si>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</si>
  <si>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</si>
  <si>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</si>
  <si>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</si>
  <si>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</si>
  <si>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</si>
  <si>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</si>
  <si>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</si>
  <si>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</si>
  <si>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</si>
  <si>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</si>
  <si>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</si>
  <si>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</si>
  <si>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</si>
  <si>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Exam Fee (IHRD)</t>
  </si>
  <si>
    <t>XV</t>
  </si>
  <si>
    <t>Other incomes</t>
  </si>
  <si>
    <t>Internet fee</t>
  </si>
  <si>
    <t>Photocopying charge</t>
  </si>
  <si>
    <t>Miscellaneous</t>
  </si>
  <si>
    <t>Uty affiliation fee</t>
  </si>
  <si>
    <t>Sale of trees</t>
  </si>
  <si>
    <t>SL NO</t>
  </si>
  <si>
    <t>Particulars</t>
  </si>
  <si>
    <t>Addition</t>
  </si>
  <si>
    <t>Sales</t>
  </si>
  <si>
    <t>Total</t>
  </si>
  <si>
    <t>Rate</t>
  </si>
  <si>
    <t>Computer</t>
  </si>
  <si>
    <t xml:space="preserve">Library </t>
  </si>
  <si>
    <t>Land</t>
  </si>
  <si>
    <t>College of Applied Science, Konni</t>
  </si>
  <si>
    <t>College Of Applied Science  , Konni</t>
  </si>
  <si>
    <t>Course fee</t>
  </si>
  <si>
    <t>Admn.fee</t>
  </si>
  <si>
    <t>IHRD course fee</t>
  </si>
  <si>
    <t>Projects</t>
  </si>
  <si>
    <t>Other fees &amp;fines</t>
  </si>
  <si>
    <t>Special fee</t>
  </si>
  <si>
    <t>Uty. Fees</t>
  </si>
  <si>
    <t>Bank interest</t>
  </si>
  <si>
    <t>Administration fee</t>
  </si>
  <si>
    <t>Grant in aid/plan fund</t>
  </si>
  <si>
    <t>Advances(onam)</t>
  </si>
  <si>
    <t>Student amenities</t>
  </si>
  <si>
    <t>Arts&amp;sports</t>
  </si>
  <si>
    <t>Fees from Bank</t>
  </si>
  <si>
    <t>ID card</t>
  </si>
  <si>
    <t>Duplicate Tc</t>
  </si>
  <si>
    <t>Refund of NSS advance</t>
  </si>
  <si>
    <t>Photostat charges</t>
  </si>
  <si>
    <t>Notice pay recovery</t>
  </si>
  <si>
    <t>Debt deposit remittance head</t>
  </si>
  <si>
    <t>Loans &amp;advances</t>
  </si>
  <si>
    <t>Deposits &amp;advances</t>
  </si>
  <si>
    <t>CD</t>
  </si>
  <si>
    <t>Scholarship</t>
  </si>
  <si>
    <t>Remittances</t>
  </si>
  <si>
    <t>CPF</t>
  </si>
  <si>
    <t>Cpf closure</t>
  </si>
  <si>
    <t>Stipend&amp;lumpsum grant</t>
  </si>
  <si>
    <t>Application forms</t>
  </si>
  <si>
    <t>CPF advance non-refundable</t>
  </si>
  <si>
    <t xml:space="preserve">CPF advance </t>
  </si>
  <si>
    <t>Uty. Exam fee</t>
  </si>
  <si>
    <t>Improvement /supplimentory</t>
  </si>
  <si>
    <t>Cost of tender forms</t>
  </si>
  <si>
    <t>LIC premium</t>
  </si>
  <si>
    <t>Others(advertisement charges)</t>
  </si>
  <si>
    <t>ST</t>
  </si>
  <si>
    <t>Prof. tax</t>
  </si>
  <si>
    <t>Income tax(salaries)</t>
  </si>
  <si>
    <t>Salaries</t>
  </si>
  <si>
    <t>DA</t>
  </si>
  <si>
    <t>HRA</t>
  </si>
  <si>
    <t>Bonus/festival allowance</t>
  </si>
  <si>
    <t>Other allowance</t>
  </si>
  <si>
    <t>Gratuity scheme</t>
  </si>
  <si>
    <t>Contribution to PF</t>
  </si>
  <si>
    <t>Travel expenses</t>
  </si>
  <si>
    <t>Medical reimbursement</t>
  </si>
  <si>
    <t>Contingencies</t>
  </si>
  <si>
    <t>Electricity charges</t>
  </si>
  <si>
    <t>Water charges</t>
  </si>
  <si>
    <t>News papers&amp;periodicals</t>
  </si>
  <si>
    <t>Advertisement charges</t>
  </si>
  <si>
    <t>Stationery&amp;Printing</t>
  </si>
  <si>
    <t>Office expenses</t>
  </si>
  <si>
    <t>Mobile connection</t>
  </si>
  <si>
    <t>Postal stamp</t>
  </si>
  <si>
    <t>Other campus cleaning</t>
  </si>
  <si>
    <t>rent,rates&amp;taxes</t>
  </si>
  <si>
    <t>Maintenance of building</t>
  </si>
  <si>
    <t>Maintenance of machinery</t>
  </si>
  <si>
    <t>Audit fees</t>
  </si>
  <si>
    <t>Student stationery</t>
  </si>
  <si>
    <t>Examination fee</t>
  </si>
  <si>
    <t>Matriculation fee</t>
  </si>
  <si>
    <t>School diary &amp;ID card</t>
  </si>
  <si>
    <t>Machinery&amp;equipments</t>
  </si>
  <si>
    <t>Computers</t>
  </si>
  <si>
    <t>Electronic equipments(V-guard pump)</t>
  </si>
  <si>
    <t>Furniture</t>
  </si>
  <si>
    <t>Library</t>
  </si>
  <si>
    <t>Building construction</t>
  </si>
  <si>
    <t>Others(onam advance)</t>
  </si>
  <si>
    <t>Debt deposit&amp;remittance</t>
  </si>
  <si>
    <t>Loans&amp;advances</t>
  </si>
  <si>
    <t>Sales proceeds of application forms</t>
  </si>
  <si>
    <t>Welfare fee</t>
  </si>
  <si>
    <t>Group insurance fee</t>
  </si>
  <si>
    <t>Uty.union fee</t>
  </si>
  <si>
    <t>Sports fee</t>
  </si>
  <si>
    <t xml:space="preserve">AAF </t>
  </si>
  <si>
    <t>SAF</t>
  </si>
  <si>
    <t>Transfer to Head office</t>
  </si>
  <si>
    <t>Refunded to Dt.SCs office</t>
  </si>
  <si>
    <t>IT</t>
  </si>
  <si>
    <t>Deposits&amp;advances</t>
  </si>
  <si>
    <t>Non-refundable CPF advance</t>
  </si>
  <si>
    <t>Electricity board deposit</t>
  </si>
  <si>
    <t>(refund of tuition fee)</t>
  </si>
  <si>
    <t xml:space="preserve">CPF </t>
  </si>
  <si>
    <t>advance(NSS)</t>
  </si>
  <si>
    <t>Cash at Bank(SB a/c)</t>
  </si>
  <si>
    <t>Electricity Deposit</t>
  </si>
  <si>
    <t>Other current assets</t>
  </si>
  <si>
    <t xml:space="preserve">Furniture </t>
  </si>
  <si>
    <t>Electrical Equipments</t>
  </si>
  <si>
    <t>Admission fee</t>
  </si>
  <si>
    <t>IHRD Course fee</t>
  </si>
  <si>
    <t>Students amenities</t>
  </si>
  <si>
    <t>Machinery &amp; Equipments</t>
  </si>
  <si>
    <t>Revised amount</t>
  </si>
  <si>
    <t>IV</t>
  </si>
  <si>
    <t>XVI</t>
  </si>
  <si>
    <t>XVII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</si>
  <si>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</si>
  <si>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</si>
  <si>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Application forms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</si>
  <si>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Uty. Exam fee</t>
    </r>
  </si>
  <si>
    <t>W.D.V as on                                    01-04-2011</t>
  </si>
  <si>
    <t>W.D.V as on                                  31-03-2012</t>
  </si>
  <si>
    <t>Schedule  X- Fixed Assets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</si>
</sst>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Border="1"/>
    <xf numFmtId="43" fontId="0" fillId="0" borderId="14" xfId="1" applyFont="1" applyFill="1" applyBorder="1"/>
    <xf numFmtId="0" fontId="0" fillId="0" borderId="14" xfId="0" applyFill="1" applyBorder="1"/>
    <xf numFmtId="0" fontId="0" fillId="0" borderId="13" xfId="0" applyFill="1" applyBorder="1" applyAlignment="1"/>
    <xf numFmtId="0" fontId="0" fillId="0" borderId="0" xfId="0" applyFont="1" applyFill="1" applyBorder="1"/>
    <xf numFmtId="0" fontId="0" fillId="0" borderId="0" xfId="0" applyFill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/>
    <xf numFmtId="0" fontId="0" fillId="0" borderId="12" xfId="0" applyFont="1" applyFill="1" applyBorder="1"/>
    <xf numFmtId="0" fontId="2" fillId="0" borderId="13" xfId="0" applyFont="1" applyFill="1" applyBorder="1" applyAlignment="1">
      <alignment horizontal="left"/>
    </xf>
    <xf numFmtId="0" fontId="2" fillId="0" borderId="13" xfId="0" applyFont="1" applyFill="1" applyBorder="1"/>
    <xf numFmtId="0" fontId="0" fillId="0" borderId="13" xfId="0" applyFont="1" applyFill="1" applyBorder="1" applyAlignment="1"/>
    <xf numFmtId="0" fontId="4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2" fillId="0" borderId="15" xfId="0" applyNumberFormat="1" applyFont="1" applyFill="1" applyBorder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center"/>
    </xf>
    <xf numFmtId="43" fontId="2" fillId="0" borderId="15" xfId="1" applyFont="1" applyFill="1" applyBorder="1"/>
    <xf numFmtId="43" fontId="0" fillId="0" borderId="0" xfId="0" applyNumberFormat="1"/>
    <xf numFmtId="43" fontId="0" fillId="0" borderId="0" xfId="1" applyFont="1"/>
    <xf numFmtId="43" fontId="0" fillId="0" borderId="0" xfId="1" applyFont="1" applyBorder="1"/>
    <xf numFmtId="43" fontId="0" fillId="0" borderId="0" xfId="1" applyFont="1" applyFill="1" applyBorder="1"/>
    <xf numFmtId="43" fontId="0" fillId="2" borderId="0" xfId="1" applyFont="1" applyFill="1"/>
    <xf numFmtId="43" fontId="0" fillId="0" borderId="0" xfId="0" applyNumberFormat="1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43" fontId="6" fillId="0" borderId="12" xfId="1" applyFont="1" applyBorder="1"/>
    <xf numFmtId="43" fontId="6" fillId="0" borderId="14" xfId="1" applyFont="1" applyBorder="1"/>
    <xf numFmtId="0" fontId="6" fillId="0" borderId="13" xfId="0" applyFont="1" applyBorder="1"/>
    <xf numFmtId="0" fontId="6" fillId="0" borderId="14" xfId="0" applyFont="1" applyBorder="1" applyAlignment="1">
      <alignment horizontal="center"/>
    </xf>
    <xf numFmtId="0" fontId="6" fillId="0" borderId="14" xfId="0" applyFont="1" applyBorder="1"/>
    <xf numFmtId="43" fontId="6" fillId="0" borderId="17" xfId="1" applyFont="1" applyBorder="1"/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43" fontId="6" fillId="0" borderId="10" xfId="1" applyFont="1" applyBorder="1"/>
    <xf numFmtId="0" fontId="6" fillId="0" borderId="9" xfId="0" applyFont="1" applyBorder="1"/>
    <xf numFmtId="43" fontId="6" fillId="0" borderId="16" xfId="1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11" xfId="1" applyFont="1" applyFill="1" applyBorder="1"/>
    <xf numFmtId="0" fontId="5" fillId="0" borderId="11" xfId="0" applyFont="1" applyFill="1" applyBorder="1"/>
    <xf numFmtId="0" fontId="5" fillId="0" borderId="11" xfId="0" applyFont="1" applyFill="1" applyBorder="1" applyAlignment="1">
      <alignment horizontal="center"/>
    </xf>
    <xf numFmtId="43" fontId="5" fillId="0" borderId="12" xfId="1" applyFont="1" applyFill="1" applyBorder="1"/>
    <xf numFmtId="43" fontId="5" fillId="0" borderId="14" xfId="1" applyFont="1" applyFill="1" applyBorder="1"/>
    <xf numFmtId="0" fontId="5" fillId="0" borderId="13" xfId="0" applyFont="1" applyFill="1" applyBorder="1"/>
    <xf numFmtId="0" fontId="5" fillId="0" borderId="14" xfId="0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14" xfId="0" applyFont="1" applyFill="1" applyBorder="1" applyAlignment="1">
      <alignment horizontal="center" vertical="center"/>
    </xf>
    <xf numFmtId="43" fontId="5" fillId="0" borderId="17" xfId="1" applyFont="1" applyFill="1" applyBorder="1"/>
    <xf numFmtId="0" fontId="5" fillId="0" borderId="17" xfId="0" applyFont="1" applyFill="1" applyBorder="1"/>
    <xf numFmtId="0" fontId="5" fillId="0" borderId="17" xfId="0" applyFont="1" applyFill="1" applyBorder="1" applyAlignment="1">
      <alignment horizontal="center"/>
    </xf>
    <xf numFmtId="43" fontId="5" fillId="0" borderId="10" xfId="1" applyFont="1" applyFill="1" applyBorder="1"/>
    <xf numFmtId="0" fontId="5" fillId="0" borderId="10" xfId="0" applyFont="1" applyFill="1" applyBorder="1"/>
    <xf numFmtId="0" fontId="5" fillId="0" borderId="9" xfId="0" applyFont="1" applyFill="1" applyBorder="1"/>
    <xf numFmtId="43" fontId="5" fillId="0" borderId="16" xfId="1" applyFont="1" applyFill="1" applyBorder="1"/>
    <xf numFmtId="43" fontId="5" fillId="0" borderId="0" xfId="0" applyNumberFormat="1" applyFont="1" applyFill="1"/>
    <xf numFmtId="43" fontId="6" fillId="0" borderId="13" xfId="1" applyFont="1" applyBorder="1"/>
    <xf numFmtId="0" fontId="6" fillId="0" borderId="8" xfId="0" applyFont="1" applyBorder="1"/>
    <xf numFmtId="0" fontId="6" fillId="0" borderId="12" xfId="0" applyFont="1" applyBorder="1"/>
    <xf numFmtId="0" fontId="7" fillId="0" borderId="14" xfId="0" applyFont="1" applyBorder="1"/>
    <xf numFmtId="0" fontId="6" fillId="0" borderId="14" xfId="0" applyFont="1" applyBorder="1" applyAlignment="1">
      <alignment wrapText="1"/>
    </xf>
    <xf numFmtId="0" fontId="6" fillId="0" borderId="0" xfId="0" applyFont="1" applyFill="1" applyBorder="1"/>
    <xf numFmtId="43" fontId="6" fillId="0" borderId="14" xfId="1" applyFont="1" applyFill="1" applyBorder="1"/>
    <xf numFmtId="43" fontId="6" fillId="0" borderId="17" xfId="1" applyFont="1" applyFill="1" applyBorder="1"/>
    <xf numFmtId="0" fontId="7" fillId="0" borderId="0" xfId="0" applyFont="1"/>
    <xf numFmtId="0" fontId="6" fillId="0" borderId="0" xfId="0" applyFont="1" applyBorder="1" applyAlignment="1"/>
    <xf numFmtId="43" fontId="6" fillId="0" borderId="14" xfId="1" applyFont="1" applyBorder="1" applyAlignment="1">
      <alignment wrapText="1"/>
    </xf>
    <xf numFmtId="0" fontId="6" fillId="0" borderId="17" xfId="0" applyFont="1" applyBorder="1" applyAlignment="1">
      <alignment wrapText="1"/>
    </xf>
    <xf numFmtId="43" fontId="6" fillId="0" borderId="6" xfId="1" applyFont="1" applyBorder="1"/>
    <xf numFmtId="0" fontId="7" fillId="0" borderId="13" xfId="0" applyFont="1" applyBorder="1"/>
    <xf numFmtId="0" fontId="6" fillId="0" borderId="1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14" xfId="0" applyFont="1" applyFill="1" applyBorder="1"/>
    <xf numFmtId="0" fontId="6" fillId="0" borderId="14" xfId="0" applyFont="1" applyBorder="1" applyAlignment="1"/>
    <xf numFmtId="164" fontId="6" fillId="0" borderId="14" xfId="0" applyNumberFormat="1" applyFont="1" applyBorder="1"/>
    <xf numFmtId="0" fontId="6" fillId="0" borderId="0" xfId="0" applyFont="1" applyBorder="1"/>
    <xf numFmtId="0" fontId="6" fillId="0" borderId="13" xfId="0" applyFont="1" applyBorder="1" applyAlignment="1"/>
    <xf numFmtId="0" fontId="6" fillId="0" borderId="13" xfId="0" applyFont="1" applyBorder="1" applyAlignment="1">
      <alignment horizontal="left"/>
    </xf>
    <xf numFmtId="0" fontId="6" fillId="0" borderId="13" xfId="0" applyFont="1" applyFill="1" applyBorder="1" applyAlignment="1"/>
    <xf numFmtId="0" fontId="6" fillId="0" borderId="0" xfId="0" applyFont="1" applyBorder="1" applyAlignment="1">
      <alignment wrapText="1"/>
    </xf>
    <xf numFmtId="0" fontId="7" fillId="0" borderId="0" xfId="0" applyFont="1" applyBorder="1"/>
    <xf numFmtId="0" fontId="6" fillId="0" borderId="4" xfId="0" applyFont="1" applyBorder="1"/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9" fontId="6" fillId="0" borderId="14" xfId="2" applyFont="1" applyBorder="1"/>
    <xf numFmtId="43" fontId="6" fillId="0" borderId="8" xfId="1" applyFont="1" applyBorder="1"/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workbookViewId="0">
      <selection activeCell="L23" sqref="L23"/>
    </sheetView>
  </sheetViews>
  <sheetFormatPr defaultRowHeight="15"/>
  <cols>
    <col min="4" max="5" width="13.28515625" bestFit="1" customWidth="1"/>
    <col min="7" max="7" width="10.5703125" bestFit="1" customWidth="1"/>
    <col min="9" max="9" width="11.5703125" bestFit="1" customWidth="1"/>
    <col min="10" max="10" width="13.28515625" bestFit="1" customWidth="1"/>
    <col min="11" max="11" width="15.42578125" bestFit="1" customWidth="1"/>
    <col min="12" max="12" width="11.5703125" bestFit="1" customWidth="1"/>
  </cols>
  <sheetData>
    <row r="1" spans="1:12">
      <c r="A1" s="73" t="s">
        <v>97</v>
      </c>
      <c r="B1" s="74"/>
      <c r="C1" s="74"/>
      <c r="D1" s="74"/>
      <c r="E1" s="74"/>
      <c r="F1" s="74"/>
      <c r="G1" s="74"/>
      <c r="H1" s="74"/>
      <c r="I1" s="74"/>
      <c r="J1" s="75"/>
    </row>
    <row r="2" spans="1:12">
      <c r="A2" s="76"/>
      <c r="B2" s="77"/>
      <c r="C2" s="77"/>
      <c r="D2" s="77"/>
      <c r="E2" s="77"/>
      <c r="F2" s="77"/>
      <c r="G2" s="77"/>
      <c r="H2" s="77"/>
      <c r="I2" s="77"/>
      <c r="J2" s="78"/>
    </row>
    <row r="3" spans="1:12">
      <c r="A3" s="79" t="s">
        <v>0</v>
      </c>
      <c r="B3" s="80"/>
      <c r="C3" s="80"/>
      <c r="D3" s="80"/>
      <c r="E3" s="81"/>
      <c r="F3" s="81"/>
      <c r="G3" s="81"/>
      <c r="H3" s="81"/>
      <c r="I3" s="81"/>
      <c r="J3" s="82"/>
    </row>
    <row r="4" spans="1:12">
      <c r="A4" s="83" t="s">
        <v>1</v>
      </c>
      <c r="B4" s="81"/>
      <c r="C4" s="82"/>
      <c r="D4" s="7"/>
      <c r="E4" s="8" t="s">
        <v>2</v>
      </c>
      <c r="F4" s="83" t="s">
        <v>3</v>
      </c>
      <c r="G4" s="81"/>
      <c r="H4" s="82"/>
      <c r="I4" s="7"/>
      <c r="J4" s="9" t="s">
        <v>2</v>
      </c>
    </row>
    <row r="5" spans="1:12">
      <c r="A5" s="10" t="s">
        <v>4</v>
      </c>
      <c r="B5" s="11"/>
      <c r="C5" s="12"/>
      <c r="D5" s="13"/>
      <c r="E5" s="14"/>
      <c r="F5" s="10"/>
      <c r="G5" s="11"/>
      <c r="H5" s="12"/>
      <c r="I5" s="15"/>
      <c r="J5" s="16"/>
    </row>
    <row r="6" spans="1:12">
      <c r="A6" s="17" t="s">
        <v>5</v>
      </c>
      <c r="B6" s="18"/>
      <c r="C6" s="19"/>
      <c r="D6" s="20">
        <v>779</v>
      </c>
      <c r="E6" s="21"/>
      <c r="F6" s="4" t="s">
        <v>137</v>
      </c>
      <c r="G6" s="22"/>
      <c r="H6" s="23"/>
      <c r="I6" s="24"/>
      <c r="J6" s="2"/>
    </row>
    <row r="7" spans="1:12">
      <c r="A7" s="17" t="s">
        <v>6</v>
      </c>
      <c r="B7" s="18"/>
      <c r="C7" s="19"/>
      <c r="D7" s="25">
        <v>416679</v>
      </c>
      <c r="E7" s="21">
        <f>SUM(D6:D7)</f>
        <v>417458</v>
      </c>
      <c r="F7" s="4" t="s">
        <v>51</v>
      </c>
      <c r="G7" s="22"/>
      <c r="H7" s="23"/>
      <c r="I7" s="24"/>
      <c r="J7" s="2"/>
    </row>
    <row r="8" spans="1:12">
      <c r="A8" s="26"/>
      <c r="B8" s="27"/>
      <c r="C8" s="28"/>
      <c r="D8" s="29"/>
      <c r="E8" s="30"/>
      <c r="F8" s="4" t="s">
        <v>138</v>
      </c>
      <c r="G8" s="22"/>
      <c r="H8" s="23"/>
      <c r="I8" s="24"/>
      <c r="J8" s="2"/>
    </row>
    <row r="9" spans="1:12">
      <c r="A9" s="4"/>
      <c r="B9" s="22"/>
      <c r="C9" s="23"/>
      <c r="D9" s="31"/>
      <c r="E9" s="2"/>
      <c r="F9" s="4" t="s">
        <v>139</v>
      </c>
      <c r="G9" s="22"/>
      <c r="H9" s="23"/>
      <c r="I9" s="24"/>
      <c r="J9" s="2"/>
    </row>
    <row r="10" spans="1:12">
      <c r="A10" s="4" t="s">
        <v>98</v>
      </c>
      <c r="B10" s="22"/>
      <c r="C10" s="23"/>
      <c r="D10" s="31"/>
      <c r="E10" s="2">
        <v>1100000</v>
      </c>
      <c r="F10" s="32" t="s">
        <v>140</v>
      </c>
      <c r="G10" s="6"/>
      <c r="H10" s="33"/>
      <c r="I10" s="24"/>
      <c r="J10" s="2">
        <v>6750</v>
      </c>
    </row>
    <row r="11" spans="1:12">
      <c r="A11" s="4" t="s">
        <v>99</v>
      </c>
      <c r="B11" s="22"/>
      <c r="C11" s="23"/>
      <c r="D11" s="31"/>
      <c r="E11" s="2">
        <v>33600</v>
      </c>
      <c r="F11" s="4" t="s">
        <v>141</v>
      </c>
      <c r="G11" s="22"/>
      <c r="H11" s="23"/>
      <c r="I11" s="34"/>
      <c r="J11" s="2">
        <v>0</v>
      </c>
    </row>
    <row r="12" spans="1:12">
      <c r="A12" s="4" t="s">
        <v>100</v>
      </c>
      <c r="B12" s="35"/>
      <c r="C12" s="36"/>
      <c r="D12" s="31"/>
      <c r="E12" s="2">
        <v>140500</v>
      </c>
      <c r="F12" s="4" t="s">
        <v>142</v>
      </c>
      <c r="G12" s="22"/>
      <c r="H12" s="23"/>
      <c r="I12" s="24"/>
      <c r="J12" s="2">
        <v>0</v>
      </c>
      <c r="K12" t="s">
        <v>198</v>
      </c>
    </row>
    <row r="13" spans="1:12">
      <c r="A13" s="4" t="s">
        <v>101</v>
      </c>
      <c r="B13" s="22"/>
      <c r="C13" s="23"/>
      <c r="D13" s="31"/>
      <c r="E13" s="2">
        <v>0</v>
      </c>
      <c r="F13" s="4" t="s">
        <v>143</v>
      </c>
      <c r="G13" s="22"/>
      <c r="H13" s="23"/>
      <c r="I13" s="24"/>
      <c r="J13" s="2">
        <v>0</v>
      </c>
    </row>
    <row r="14" spans="1:12">
      <c r="A14" s="4" t="s">
        <v>102</v>
      </c>
      <c r="B14" s="6"/>
      <c r="C14" s="33"/>
      <c r="D14" s="31"/>
      <c r="E14" s="2">
        <v>4970</v>
      </c>
      <c r="F14" s="4" t="s">
        <v>144</v>
      </c>
      <c r="G14" s="22"/>
      <c r="H14" s="23"/>
      <c r="I14" s="24"/>
      <c r="J14" s="2">
        <v>1162</v>
      </c>
      <c r="K14" s="71">
        <v>1162</v>
      </c>
      <c r="L14" s="67">
        <f>J14-K14</f>
        <v>0</v>
      </c>
    </row>
    <row r="15" spans="1:12">
      <c r="A15" s="4" t="s">
        <v>103</v>
      </c>
      <c r="B15" s="22"/>
      <c r="C15" s="23"/>
      <c r="D15" s="31"/>
      <c r="E15" s="2">
        <v>326625</v>
      </c>
      <c r="F15" s="4" t="s">
        <v>54</v>
      </c>
      <c r="G15" s="22"/>
      <c r="H15" s="23"/>
      <c r="I15" s="24"/>
      <c r="J15" s="2">
        <v>126675</v>
      </c>
      <c r="K15" s="71">
        <v>126675</v>
      </c>
      <c r="L15" s="67">
        <f>J15-K15</f>
        <v>0</v>
      </c>
    </row>
    <row r="16" spans="1:12">
      <c r="A16" s="37" t="s">
        <v>82</v>
      </c>
      <c r="B16" s="38"/>
      <c r="C16" s="24"/>
      <c r="D16" s="31"/>
      <c r="E16" s="2">
        <v>24457</v>
      </c>
      <c r="F16" s="4" t="s">
        <v>55</v>
      </c>
      <c r="G16" s="22"/>
      <c r="H16" s="23"/>
      <c r="I16" s="24"/>
      <c r="J16" s="2">
        <v>678965</v>
      </c>
      <c r="K16" s="71">
        <v>678965</v>
      </c>
      <c r="L16" s="67">
        <f>J16-K16</f>
        <v>0</v>
      </c>
    </row>
    <row r="17" spans="1:12">
      <c r="A17" s="37" t="s">
        <v>104</v>
      </c>
      <c r="B17" s="38"/>
      <c r="C17" s="24"/>
      <c r="D17" s="31"/>
      <c r="E17" s="2">
        <v>39245</v>
      </c>
      <c r="F17" s="4" t="s">
        <v>145</v>
      </c>
      <c r="G17" s="22"/>
      <c r="H17" s="23"/>
      <c r="I17" s="24"/>
      <c r="J17" s="2">
        <v>0</v>
      </c>
      <c r="K17" s="71"/>
    </row>
    <row r="18" spans="1:12">
      <c r="A18" s="37" t="s">
        <v>105</v>
      </c>
      <c r="B18" s="38"/>
      <c r="C18" s="24"/>
      <c r="D18" s="31"/>
      <c r="E18" s="2">
        <v>21426</v>
      </c>
      <c r="F18" s="4" t="s">
        <v>146</v>
      </c>
      <c r="G18" s="22"/>
      <c r="H18" s="23"/>
      <c r="I18" s="34"/>
      <c r="J18" s="2">
        <v>0</v>
      </c>
      <c r="K18" s="71"/>
    </row>
    <row r="19" spans="1:12">
      <c r="A19" s="37" t="s">
        <v>106</v>
      </c>
      <c r="B19" s="38"/>
      <c r="C19" s="24"/>
      <c r="D19" s="31"/>
      <c r="E19" s="2">
        <v>0</v>
      </c>
      <c r="F19" s="4" t="s">
        <v>57</v>
      </c>
      <c r="G19" s="22"/>
      <c r="H19" s="23"/>
      <c r="I19" s="24"/>
      <c r="J19" s="2">
        <v>11948</v>
      </c>
      <c r="K19" s="71">
        <v>11948</v>
      </c>
      <c r="L19" s="67">
        <f>J19-K19</f>
        <v>0</v>
      </c>
    </row>
    <row r="20" spans="1:12">
      <c r="A20" s="4" t="s">
        <v>107</v>
      </c>
      <c r="B20" s="22"/>
      <c r="C20" s="23"/>
      <c r="D20" s="31"/>
      <c r="E20" s="2">
        <v>0</v>
      </c>
      <c r="F20" s="4" t="s">
        <v>147</v>
      </c>
      <c r="G20" s="22"/>
      <c r="H20" s="23"/>
      <c r="I20" s="24"/>
      <c r="J20" s="2">
        <v>35526</v>
      </c>
      <c r="K20" s="71"/>
    </row>
    <row r="21" spans="1:12">
      <c r="A21" s="4" t="s">
        <v>108</v>
      </c>
      <c r="B21" s="35"/>
      <c r="C21" s="36"/>
      <c r="D21" s="31"/>
      <c r="E21" s="2">
        <v>0</v>
      </c>
      <c r="F21" s="4" t="s">
        <v>148</v>
      </c>
      <c r="G21" s="22"/>
      <c r="H21" s="23"/>
      <c r="I21" s="24"/>
      <c r="J21" s="2">
        <v>2062</v>
      </c>
      <c r="K21" s="71"/>
    </row>
    <row r="22" spans="1:12">
      <c r="A22" s="4" t="s">
        <v>109</v>
      </c>
      <c r="B22" s="22"/>
      <c r="C22" s="23"/>
      <c r="D22" s="31"/>
      <c r="E22" s="2">
        <v>43000</v>
      </c>
      <c r="F22" s="32" t="s">
        <v>149</v>
      </c>
      <c r="G22" s="6"/>
      <c r="H22" s="33"/>
      <c r="I22" s="24"/>
      <c r="J22" s="2">
        <v>3165</v>
      </c>
      <c r="K22" s="71">
        <v>3165</v>
      </c>
      <c r="L22" s="67">
        <f>J22-K22</f>
        <v>0</v>
      </c>
    </row>
    <row r="23" spans="1:12">
      <c r="A23" s="4" t="s">
        <v>110</v>
      </c>
      <c r="B23" s="6"/>
      <c r="C23" s="33"/>
      <c r="D23" s="31"/>
      <c r="E23" s="2">
        <v>0</v>
      </c>
      <c r="F23" s="4" t="s">
        <v>150</v>
      </c>
      <c r="G23" s="22"/>
      <c r="H23" s="23"/>
      <c r="I23" s="39"/>
      <c r="J23" s="2">
        <v>0</v>
      </c>
      <c r="K23" s="71"/>
    </row>
    <row r="24" spans="1:12">
      <c r="A24" s="4" t="s">
        <v>63</v>
      </c>
      <c r="B24" s="6"/>
      <c r="C24" s="33"/>
      <c r="D24" s="31"/>
      <c r="E24" s="2">
        <v>0</v>
      </c>
      <c r="F24" s="4" t="s">
        <v>151</v>
      </c>
      <c r="G24" s="22"/>
      <c r="H24" s="23"/>
      <c r="I24" s="39"/>
      <c r="J24" s="2">
        <v>2100</v>
      </c>
      <c r="K24" s="71"/>
    </row>
    <row r="25" spans="1:12">
      <c r="A25" s="4" t="s">
        <v>111</v>
      </c>
      <c r="B25" s="6"/>
      <c r="C25" s="33"/>
      <c r="D25" s="31"/>
      <c r="E25" s="2">
        <v>9925</v>
      </c>
      <c r="F25" s="37" t="s">
        <v>152</v>
      </c>
      <c r="G25" s="38"/>
      <c r="H25" s="24"/>
      <c r="I25" s="39"/>
      <c r="J25" s="2">
        <v>11496</v>
      </c>
      <c r="K25" s="71">
        <v>11496</v>
      </c>
      <c r="L25" s="67">
        <f>J25-K25</f>
        <v>0</v>
      </c>
    </row>
    <row r="26" spans="1:12">
      <c r="A26" s="4" t="s">
        <v>112</v>
      </c>
      <c r="B26" s="6"/>
      <c r="C26" s="33"/>
      <c r="D26" s="31"/>
      <c r="E26" s="2">
        <v>0</v>
      </c>
      <c r="F26" s="32" t="s">
        <v>153</v>
      </c>
      <c r="G26" s="6"/>
      <c r="H26" s="33"/>
      <c r="I26" s="39"/>
      <c r="J26" s="2">
        <v>2061</v>
      </c>
      <c r="K26" s="71">
        <v>2061</v>
      </c>
      <c r="L26" s="67">
        <f>J26-K26</f>
        <v>0</v>
      </c>
    </row>
    <row r="27" spans="1:12">
      <c r="A27" s="4" t="s">
        <v>113</v>
      </c>
      <c r="B27" s="6"/>
      <c r="C27" s="33"/>
      <c r="D27" s="31"/>
      <c r="E27" s="2">
        <v>0</v>
      </c>
      <c r="F27" s="4" t="s">
        <v>154</v>
      </c>
      <c r="G27" s="22"/>
      <c r="H27" s="23"/>
      <c r="I27" s="39"/>
      <c r="J27" s="2">
        <v>657</v>
      </c>
      <c r="K27" s="71"/>
    </row>
    <row r="28" spans="1:12">
      <c r="A28" s="5" t="s">
        <v>114</v>
      </c>
      <c r="B28" s="6"/>
      <c r="C28" s="33"/>
      <c r="D28" s="31"/>
      <c r="E28" s="2">
        <v>10000</v>
      </c>
      <c r="F28" s="32" t="s">
        <v>155</v>
      </c>
      <c r="G28" s="6"/>
      <c r="H28" s="33"/>
      <c r="I28" s="39"/>
      <c r="J28" s="2">
        <v>800</v>
      </c>
      <c r="K28" s="71"/>
    </row>
    <row r="29" spans="1:12">
      <c r="A29" s="5" t="s">
        <v>115</v>
      </c>
      <c r="B29" s="6"/>
      <c r="C29" s="33"/>
      <c r="D29" s="31"/>
      <c r="E29" s="2">
        <v>0</v>
      </c>
      <c r="F29" s="32" t="s">
        <v>156</v>
      </c>
      <c r="G29" s="6"/>
      <c r="H29" s="33"/>
      <c r="I29" s="39"/>
      <c r="J29" s="2">
        <v>157500</v>
      </c>
      <c r="K29" s="71">
        <v>157500</v>
      </c>
      <c r="L29" s="67">
        <f>J29-K29</f>
        <v>0</v>
      </c>
    </row>
    <row r="30" spans="1:12">
      <c r="A30" s="5" t="s">
        <v>116</v>
      </c>
      <c r="B30" s="6"/>
      <c r="C30" s="33"/>
      <c r="D30" s="31"/>
      <c r="E30" s="2">
        <v>0</v>
      </c>
      <c r="F30" s="4" t="s">
        <v>65</v>
      </c>
      <c r="G30" s="22"/>
      <c r="H30" s="23"/>
      <c r="I30" s="39"/>
      <c r="J30" s="2">
        <v>7393</v>
      </c>
      <c r="K30" s="71"/>
    </row>
    <row r="31" spans="1:12">
      <c r="A31" s="40" t="s">
        <v>117</v>
      </c>
      <c r="B31" s="6"/>
      <c r="C31" s="33"/>
      <c r="D31" s="31"/>
      <c r="E31" s="2">
        <v>0</v>
      </c>
      <c r="F31" s="32" t="s">
        <v>66</v>
      </c>
      <c r="G31" s="6"/>
      <c r="H31" s="33"/>
      <c r="I31" s="39"/>
      <c r="J31" s="2">
        <v>263</v>
      </c>
      <c r="L31" s="67">
        <f>SUM(L14:L30)</f>
        <v>0</v>
      </c>
    </row>
    <row r="32" spans="1:12">
      <c r="A32" s="4" t="s">
        <v>118</v>
      </c>
      <c r="B32" s="35"/>
      <c r="C32" s="36"/>
      <c r="D32" s="31"/>
      <c r="E32" s="2">
        <v>0</v>
      </c>
      <c r="F32" s="37" t="s">
        <v>157</v>
      </c>
      <c r="G32" s="6"/>
      <c r="H32" s="33"/>
      <c r="I32" s="39"/>
      <c r="J32" s="2">
        <v>2924</v>
      </c>
    </row>
    <row r="33" spans="1:10">
      <c r="A33" s="4" t="s">
        <v>119</v>
      </c>
      <c r="B33" s="35"/>
      <c r="C33" s="36"/>
      <c r="D33" s="31"/>
      <c r="E33" s="2">
        <v>0</v>
      </c>
      <c r="F33" s="32" t="s">
        <v>158</v>
      </c>
      <c r="G33" s="6"/>
      <c r="H33" s="33"/>
      <c r="I33" s="39"/>
      <c r="J33" s="2">
        <v>0</v>
      </c>
    </row>
    <row r="34" spans="1:10">
      <c r="A34" s="38" t="s">
        <v>18</v>
      </c>
      <c r="B34" s="41"/>
      <c r="C34" s="42"/>
      <c r="D34" s="31"/>
      <c r="E34" s="2">
        <v>0</v>
      </c>
      <c r="F34" s="4" t="s">
        <v>159</v>
      </c>
      <c r="G34" s="22"/>
      <c r="H34" s="23"/>
      <c r="I34" s="39"/>
      <c r="J34" s="2">
        <v>0</v>
      </c>
    </row>
    <row r="35" spans="1:10">
      <c r="A35" s="5" t="s">
        <v>120</v>
      </c>
      <c r="B35" s="6"/>
      <c r="C35" s="33"/>
      <c r="D35" s="31"/>
      <c r="E35" s="2">
        <v>96000</v>
      </c>
      <c r="F35" s="37" t="s">
        <v>160</v>
      </c>
      <c r="G35" s="6"/>
      <c r="H35" s="33"/>
      <c r="I35" s="39"/>
      <c r="J35" s="2">
        <v>0</v>
      </c>
    </row>
    <row r="36" spans="1:10">
      <c r="A36" s="6" t="s">
        <v>121</v>
      </c>
      <c r="B36" s="6"/>
      <c r="C36" s="33"/>
      <c r="D36" s="31"/>
      <c r="E36" s="2">
        <v>0</v>
      </c>
      <c r="F36" s="4" t="s">
        <v>109</v>
      </c>
      <c r="G36" s="6"/>
      <c r="H36" s="33"/>
      <c r="I36" s="39"/>
      <c r="J36" s="2">
        <v>8255</v>
      </c>
    </row>
    <row r="37" spans="1:10">
      <c r="A37" s="6" t="s">
        <v>122</v>
      </c>
      <c r="B37" s="6"/>
      <c r="C37" s="33"/>
      <c r="D37" s="31"/>
      <c r="E37" s="2">
        <v>0</v>
      </c>
      <c r="F37" s="37" t="s">
        <v>84</v>
      </c>
      <c r="G37" s="6"/>
      <c r="H37" s="33"/>
      <c r="I37" s="39"/>
      <c r="J37" s="2">
        <v>2150</v>
      </c>
    </row>
    <row r="38" spans="1:10">
      <c r="A38" s="6"/>
      <c r="B38" s="6"/>
      <c r="C38" s="33"/>
      <c r="D38" s="31"/>
      <c r="E38" s="2"/>
      <c r="F38" s="37" t="s">
        <v>186</v>
      </c>
      <c r="G38" s="6"/>
      <c r="H38" s="33"/>
      <c r="I38" s="39"/>
      <c r="J38" s="2">
        <v>46031</v>
      </c>
    </row>
    <row r="39" spans="1:10">
      <c r="A39" s="6" t="s">
        <v>123</v>
      </c>
      <c r="B39" s="6"/>
      <c r="C39" s="33"/>
      <c r="D39" s="31"/>
      <c r="E39" s="2">
        <v>0</v>
      </c>
      <c r="F39" s="32" t="s">
        <v>161</v>
      </c>
      <c r="G39" s="6"/>
      <c r="H39" s="33"/>
      <c r="I39" s="39"/>
      <c r="J39" s="2">
        <v>0</v>
      </c>
    </row>
    <row r="40" spans="1:10">
      <c r="A40" s="6" t="s">
        <v>124</v>
      </c>
      <c r="B40" s="6"/>
      <c r="C40" s="33"/>
      <c r="D40" s="31"/>
      <c r="E40" s="2">
        <v>0</v>
      </c>
      <c r="F40" s="43" t="s">
        <v>162</v>
      </c>
      <c r="G40" s="6"/>
      <c r="H40" s="33"/>
      <c r="I40" s="39"/>
      <c r="J40" s="2">
        <v>7300</v>
      </c>
    </row>
    <row r="41" spans="1:10">
      <c r="A41" s="6" t="s">
        <v>125</v>
      </c>
      <c r="B41" s="5"/>
      <c r="C41" s="44"/>
      <c r="D41" s="39"/>
      <c r="E41" s="2">
        <v>0</v>
      </c>
      <c r="F41" s="37" t="s">
        <v>163</v>
      </c>
      <c r="G41" s="38"/>
      <c r="H41" s="24"/>
      <c r="I41" s="39"/>
      <c r="J41" s="2">
        <v>3713</v>
      </c>
    </row>
    <row r="42" spans="1:10">
      <c r="A42" s="6" t="s">
        <v>126</v>
      </c>
      <c r="B42" s="5"/>
      <c r="C42" s="44"/>
      <c r="D42" s="31"/>
      <c r="E42" s="2">
        <v>19200</v>
      </c>
      <c r="F42" s="37" t="s">
        <v>110</v>
      </c>
      <c r="G42" s="38"/>
      <c r="H42" s="24"/>
      <c r="I42" s="39"/>
      <c r="J42" s="2">
        <v>1986</v>
      </c>
    </row>
    <row r="43" spans="1:10">
      <c r="A43" s="6" t="s">
        <v>127</v>
      </c>
      <c r="B43" s="5"/>
      <c r="C43" s="44"/>
      <c r="D43" s="31"/>
      <c r="E43" s="2">
        <v>0</v>
      </c>
      <c r="F43" s="45" t="s">
        <v>164</v>
      </c>
      <c r="G43" s="38"/>
      <c r="H43" s="24"/>
      <c r="I43" s="39"/>
      <c r="J43" s="2">
        <v>25858</v>
      </c>
    </row>
    <row r="44" spans="1:10">
      <c r="A44" s="6" t="s">
        <v>128</v>
      </c>
      <c r="B44" s="5"/>
      <c r="C44" s="44"/>
      <c r="D44" s="31"/>
      <c r="E44" s="2">
        <v>0</v>
      </c>
      <c r="F44" s="37" t="s">
        <v>165</v>
      </c>
      <c r="G44" s="38"/>
      <c r="H44" s="24"/>
      <c r="I44" s="39"/>
      <c r="J44" s="2">
        <v>91139</v>
      </c>
    </row>
    <row r="45" spans="1:10">
      <c r="A45" s="6" t="s">
        <v>129</v>
      </c>
      <c r="B45" s="5"/>
      <c r="C45" s="44"/>
      <c r="D45" s="31"/>
      <c r="E45" s="2">
        <v>62075</v>
      </c>
      <c r="F45" s="37" t="s">
        <v>166</v>
      </c>
      <c r="G45" s="38"/>
      <c r="H45" s="24"/>
      <c r="I45" s="39"/>
      <c r="J45" s="2">
        <v>18886</v>
      </c>
    </row>
    <row r="46" spans="1:10">
      <c r="A46" s="6" t="s">
        <v>130</v>
      </c>
      <c r="B46" s="5"/>
      <c r="C46" s="44"/>
      <c r="D46" s="31"/>
      <c r="E46" s="2">
        <v>40225</v>
      </c>
      <c r="F46" s="4" t="s">
        <v>167</v>
      </c>
      <c r="G46" s="22"/>
      <c r="H46" s="23"/>
      <c r="I46" s="39"/>
      <c r="J46" s="2">
        <v>212285</v>
      </c>
    </row>
    <row r="47" spans="1:10">
      <c r="A47" s="31" t="s">
        <v>131</v>
      </c>
      <c r="B47" s="5"/>
      <c r="C47" s="44"/>
      <c r="D47" s="31"/>
      <c r="E47" s="2">
        <v>0</v>
      </c>
      <c r="F47" s="4" t="s">
        <v>168</v>
      </c>
      <c r="G47" s="22"/>
      <c r="H47" s="23"/>
      <c r="I47" s="39"/>
      <c r="J47" s="2">
        <v>36421</v>
      </c>
    </row>
    <row r="48" spans="1:10">
      <c r="A48" s="6" t="s">
        <v>132</v>
      </c>
      <c r="B48" s="5"/>
      <c r="C48" s="44"/>
      <c r="D48" s="31"/>
      <c r="E48" s="2">
        <v>0</v>
      </c>
      <c r="F48" s="4" t="s">
        <v>95</v>
      </c>
      <c r="G48" s="22"/>
      <c r="H48" s="23"/>
      <c r="I48" s="39"/>
      <c r="J48" s="2">
        <v>0</v>
      </c>
    </row>
    <row r="49" spans="1:12">
      <c r="A49" s="6" t="s">
        <v>133</v>
      </c>
      <c r="B49" s="5"/>
      <c r="C49" s="44"/>
      <c r="D49" s="31"/>
      <c r="E49" s="2">
        <v>0</v>
      </c>
      <c r="F49" s="4" t="s">
        <v>169</v>
      </c>
      <c r="G49" s="22"/>
      <c r="H49" s="23"/>
      <c r="I49" s="39"/>
      <c r="J49" s="2">
        <v>0</v>
      </c>
    </row>
    <row r="50" spans="1:12">
      <c r="A50" s="4" t="s">
        <v>134</v>
      </c>
      <c r="B50" s="35"/>
      <c r="C50" s="36"/>
      <c r="D50" s="31"/>
      <c r="E50" s="2">
        <v>0</v>
      </c>
      <c r="F50" s="32" t="s">
        <v>170</v>
      </c>
      <c r="G50" s="6"/>
      <c r="H50" s="33"/>
      <c r="I50" s="24"/>
      <c r="J50" s="2">
        <v>0</v>
      </c>
    </row>
    <row r="51" spans="1:12">
      <c r="A51" s="4" t="s">
        <v>135</v>
      </c>
      <c r="B51" s="35"/>
      <c r="C51" s="36"/>
      <c r="D51" s="31"/>
      <c r="E51" s="2">
        <v>0</v>
      </c>
      <c r="F51" s="46" t="s">
        <v>171</v>
      </c>
      <c r="G51" s="6"/>
      <c r="H51" s="33"/>
      <c r="I51" s="24"/>
      <c r="J51" s="2">
        <v>0</v>
      </c>
    </row>
    <row r="52" spans="1:12">
      <c r="A52" s="4" t="s">
        <v>136</v>
      </c>
      <c r="B52" s="35"/>
      <c r="C52" s="36"/>
      <c r="D52" s="31"/>
      <c r="E52" s="2">
        <v>0</v>
      </c>
      <c r="F52" s="32" t="s">
        <v>172</v>
      </c>
      <c r="G52" s="6"/>
      <c r="H52" s="33"/>
      <c r="I52" s="24"/>
      <c r="J52" s="2">
        <v>0</v>
      </c>
    </row>
    <row r="53" spans="1:12">
      <c r="A53" s="47"/>
      <c r="B53" s="35"/>
      <c r="C53" s="36"/>
      <c r="D53" s="31"/>
      <c r="E53" s="2"/>
      <c r="F53" s="48" t="s">
        <v>122</v>
      </c>
      <c r="G53" s="38"/>
      <c r="H53" s="24"/>
      <c r="I53" s="24"/>
      <c r="J53" s="2">
        <v>0</v>
      </c>
      <c r="L53" s="1"/>
    </row>
    <row r="54" spans="1:12">
      <c r="A54" s="47"/>
      <c r="B54" s="35"/>
      <c r="C54" s="36"/>
      <c r="D54" s="31"/>
      <c r="E54" s="2"/>
      <c r="F54" s="4" t="s">
        <v>187</v>
      </c>
      <c r="G54" s="35"/>
      <c r="H54" s="36"/>
      <c r="I54" s="24"/>
      <c r="J54" s="2">
        <v>0</v>
      </c>
      <c r="L54" s="69"/>
    </row>
    <row r="55" spans="1:12">
      <c r="A55" s="35"/>
      <c r="B55" s="35"/>
      <c r="C55" s="36"/>
      <c r="D55" s="31"/>
      <c r="E55" s="2"/>
      <c r="F55" s="22" t="s">
        <v>188</v>
      </c>
      <c r="G55" s="35"/>
      <c r="H55" s="36"/>
      <c r="I55" s="38"/>
      <c r="J55" s="2">
        <v>5000</v>
      </c>
      <c r="L55" s="69"/>
    </row>
    <row r="56" spans="1:12">
      <c r="A56" s="35"/>
      <c r="B56" s="35"/>
      <c r="C56" s="36"/>
      <c r="D56" s="33"/>
      <c r="E56" s="2"/>
      <c r="F56" s="6" t="s">
        <v>125</v>
      </c>
      <c r="G56" s="35"/>
      <c r="H56" s="36"/>
      <c r="I56" s="39"/>
      <c r="J56" s="2">
        <v>0</v>
      </c>
      <c r="L56" s="69"/>
    </row>
    <row r="57" spans="1:12">
      <c r="A57" s="47"/>
      <c r="B57" s="35"/>
      <c r="C57" s="36"/>
      <c r="D57" s="31"/>
      <c r="E57" s="2"/>
      <c r="F57" s="6" t="s">
        <v>126</v>
      </c>
      <c r="G57" s="6"/>
      <c r="H57" s="33"/>
      <c r="I57" s="24"/>
      <c r="J57" s="2">
        <v>0</v>
      </c>
      <c r="L57" s="70"/>
    </row>
    <row r="58" spans="1:12">
      <c r="A58" s="47"/>
      <c r="B58" s="35"/>
      <c r="C58" s="36"/>
      <c r="D58" s="31"/>
      <c r="E58" s="2"/>
      <c r="F58" s="32" t="s">
        <v>173</v>
      </c>
      <c r="G58" s="6"/>
      <c r="H58" s="33"/>
      <c r="I58" s="39"/>
      <c r="J58" s="2">
        <v>32500</v>
      </c>
      <c r="L58" s="69"/>
    </row>
    <row r="59" spans="1:12">
      <c r="A59" s="47"/>
      <c r="B59" s="35"/>
      <c r="C59" s="36"/>
      <c r="D59" s="31"/>
      <c r="E59" s="2"/>
      <c r="F59" s="32" t="s">
        <v>135</v>
      </c>
      <c r="G59" s="6"/>
      <c r="H59" s="33"/>
      <c r="I59" s="24"/>
      <c r="J59" s="2">
        <v>0</v>
      </c>
      <c r="L59" s="69"/>
    </row>
    <row r="60" spans="1:12">
      <c r="A60" s="47"/>
      <c r="B60" s="35"/>
      <c r="C60" s="36"/>
      <c r="D60" s="31"/>
      <c r="E60" s="2"/>
      <c r="F60" s="32" t="s">
        <v>174</v>
      </c>
      <c r="G60" s="6"/>
      <c r="H60" s="33"/>
      <c r="I60" s="24"/>
      <c r="J60" s="2">
        <v>2300</v>
      </c>
      <c r="L60" s="1"/>
    </row>
    <row r="61" spans="1:12">
      <c r="A61" s="47"/>
      <c r="B61" s="35"/>
      <c r="C61" s="36"/>
      <c r="D61" s="31"/>
      <c r="E61" s="2"/>
      <c r="F61" s="32" t="s">
        <v>175</v>
      </c>
      <c r="G61" s="6"/>
      <c r="H61" s="33"/>
      <c r="I61" s="24"/>
      <c r="J61" s="2">
        <v>460</v>
      </c>
      <c r="L61" s="1"/>
    </row>
    <row r="62" spans="1:12">
      <c r="A62" s="47"/>
      <c r="B62" s="35"/>
      <c r="C62" s="36"/>
      <c r="D62" s="31"/>
      <c r="E62" s="2"/>
      <c r="F62" s="32" t="s">
        <v>176</v>
      </c>
      <c r="G62" s="5"/>
      <c r="H62" s="44"/>
      <c r="I62" s="24"/>
      <c r="J62" s="2">
        <v>6900</v>
      </c>
    </row>
    <row r="63" spans="1:12">
      <c r="A63" s="4"/>
      <c r="B63" s="22"/>
      <c r="C63" s="23"/>
      <c r="D63" s="31"/>
      <c r="E63" s="2"/>
      <c r="F63" s="32" t="s">
        <v>177</v>
      </c>
      <c r="G63" s="5"/>
      <c r="H63" s="44"/>
      <c r="I63" s="39"/>
      <c r="J63" s="2">
        <v>8625</v>
      </c>
    </row>
    <row r="64" spans="1:12">
      <c r="A64" s="4"/>
      <c r="B64" s="22"/>
      <c r="C64" s="23"/>
      <c r="D64" s="31"/>
      <c r="E64" s="2"/>
      <c r="F64" s="32" t="s">
        <v>178</v>
      </c>
      <c r="G64" s="5"/>
      <c r="H64" s="44"/>
      <c r="I64" s="24"/>
      <c r="J64" s="2">
        <v>14600</v>
      </c>
    </row>
    <row r="65" spans="1:10">
      <c r="A65" s="4"/>
      <c r="B65" s="22"/>
      <c r="C65" s="23"/>
      <c r="D65" s="31"/>
      <c r="E65" s="2"/>
      <c r="F65" s="32" t="s">
        <v>179</v>
      </c>
      <c r="G65" s="5"/>
      <c r="H65" s="44"/>
      <c r="I65" s="24"/>
      <c r="J65" s="2">
        <v>14600</v>
      </c>
    </row>
    <row r="66" spans="1:10">
      <c r="A66" s="4"/>
      <c r="B66" s="22"/>
      <c r="C66" s="23"/>
      <c r="D66" s="31"/>
      <c r="E66" s="2"/>
      <c r="F66" s="32" t="s">
        <v>129</v>
      </c>
      <c r="G66" s="5"/>
      <c r="H66" s="44"/>
      <c r="I66" s="24"/>
      <c r="J66" s="2">
        <v>101926</v>
      </c>
    </row>
    <row r="67" spans="1:10">
      <c r="A67" s="4"/>
      <c r="B67" s="22"/>
      <c r="C67" s="23"/>
      <c r="D67" s="31"/>
      <c r="E67" s="2"/>
      <c r="F67" s="6" t="s">
        <v>132</v>
      </c>
      <c r="G67" s="5"/>
      <c r="H67" s="44"/>
      <c r="I67" s="24"/>
      <c r="J67" s="2">
        <v>0</v>
      </c>
    </row>
    <row r="68" spans="1:10">
      <c r="A68" s="4"/>
      <c r="B68" s="22"/>
      <c r="C68" s="23"/>
      <c r="D68" s="31"/>
      <c r="E68" s="2"/>
      <c r="F68" s="49" t="s">
        <v>180</v>
      </c>
      <c r="G68" s="5"/>
      <c r="H68" s="44"/>
      <c r="I68" s="24"/>
      <c r="J68" s="2">
        <v>0</v>
      </c>
    </row>
    <row r="69" spans="1:10">
      <c r="A69" s="4"/>
      <c r="B69" s="22"/>
      <c r="C69" s="23"/>
      <c r="D69" s="31"/>
      <c r="E69" s="2"/>
      <c r="F69" s="32" t="s">
        <v>181</v>
      </c>
      <c r="G69" s="5"/>
      <c r="H69" s="44"/>
      <c r="I69" s="24"/>
      <c r="J69" s="2">
        <v>0</v>
      </c>
    </row>
    <row r="70" spans="1:10">
      <c r="A70" s="37"/>
      <c r="B70" s="38"/>
      <c r="C70" s="24"/>
      <c r="D70" s="31"/>
      <c r="E70" s="2"/>
      <c r="F70" s="32" t="s">
        <v>124</v>
      </c>
      <c r="G70" s="5"/>
      <c r="H70" s="44"/>
      <c r="I70" s="24"/>
      <c r="J70" s="2">
        <v>0</v>
      </c>
    </row>
    <row r="71" spans="1:10">
      <c r="A71" s="4"/>
      <c r="B71" s="22"/>
      <c r="C71" s="23"/>
      <c r="D71" s="31"/>
      <c r="E71" s="2"/>
      <c r="F71" s="32" t="s">
        <v>182</v>
      </c>
      <c r="G71" s="5"/>
      <c r="H71" s="44"/>
      <c r="I71" s="24"/>
      <c r="J71" s="2">
        <v>0</v>
      </c>
    </row>
    <row r="72" spans="1:10">
      <c r="A72" s="4"/>
      <c r="B72" s="22"/>
      <c r="C72" s="23"/>
      <c r="D72" s="31"/>
      <c r="E72" s="2"/>
      <c r="F72" s="32" t="s">
        <v>183</v>
      </c>
      <c r="G72" s="5"/>
      <c r="H72" s="44"/>
      <c r="I72" s="24"/>
      <c r="J72" s="2">
        <v>0</v>
      </c>
    </row>
    <row r="73" spans="1:10">
      <c r="A73" s="4"/>
      <c r="B73" s="22"/>
      <c r="C73" s="23"/>
      <c r="D73" s="31"/>
      <c r="E73" s="2"/>
      <c r="F73" s="32" t="s">
        <v>18</v>
      </c>
      <c r="G73" s="5"/>
      <c r="H73" s="44"/>
      <c r="I73" s="24"/>
      <c r="J73" s="2">
        <v>0</v>
      </c>
    </row>
    <row r="74" spans="1:10">
      <c r="A74" s="4"/>
      <c r="B74" s="22"/>
      <c r="C74" s="23"/>
      <c r="D74" s="31"/>
      <c r="E74" s="2"/>
      <c r="F74" s="32" t="s">
        <v>120</v>
      </c>
      <c r="G74" s="5"/>
      <c r="H74" s="44"/>
      <c r="I74" s="24"/>
      <c r="J74" s="2">
        <v>14000</v>
      </c>
    </row>
    <row r="75" spans="1:10">
      <c r="A75" s="4"/>
      <c r="B75" s="22"/>
      <c r="C75" s="23"/>
      <c r="D75" s="31"/>
      <c r="E75" s="2"/>
      <c r="F75" s="32" t="s">
        <v>128</v>
      </c>
      <c r="G75" s="5"/>
      <c r="H75" s="44"/>
      <c r="I75" s="24"/>
      <c r="J75" s="2">
        <v>0</v>
      </c>
    </row>
    <row r="76" spans="1:10">
      <c r="A76" s="4"/>
      <c r="B76" s="22"/>
      <c r="C76" s="23"/>
      <c r="D76" s="31"/>
      <c r="E76" s="2"/>
      <c r="F76" s="32" t="s">
        <v>121</v>
      </c>
      <c r="G76" s="5"/>
      <c r="H76" s="44"/>
      <c r="I76" s="24"/>
      <c r="J76" s="2">
        <v>0</v>
      </c>
    </row>
    <row r="77" spans="1:10">
      <c r="A77" s="4"/>
      <c r="B77" s="22"/>
      <c r="C77" s="23"/>
      <c r="D77" s="31"/>
      <c r="E77" s="2"/>
      <c r="F77" s="32" t="s">
        <v>184</v>
      </c>
      <c r="G77" s="5"/>
      <c r="H77" s="44"/>
      <c r="I77" s="24"/>
      <c r="J77" s="2">
        <v>0</v>
      </c>
    </row>
    <row r="78" spans="1:10">
      <c r="A78" s="4"/>
      <c r="B78" s="22"/>
      <c r="C78" s="23"/>
      <c r="D78" s="31"/>
      <c r="E78" s="2"/>
      <c r="F78" s="32" t="s">
        <v>185</v>
      </c>
      <c r="G78" s="5"/>
      <c r="H78" s="44"/>
      <c r="I78" s="24"/>
      <c r="J78" s="2">
        <v>0</v>
      </c>
    </row>
    <row r="79" spans="1:10">
      <c r="A79" s="4"/>
      <c r="B79" s="22"/>
      <c r="C79" s="23"/>
      <c r="D79" s="31"/>
      <c r="E79" s="2"/>
      <c r="F79" s="32" t="s">
        <v>133</v>
      </c>
      <c r="G79" s="5"/>
      <c r="H79" s="44"/>
      <c r="I79" s="24"/>
      <c r="J79" s="2">
        <v>0</v>
      </c>
    </row>
    <row r="80" spans="1:10">
      <c r="A80" s="6"/>
      <c r="B80" s="6"/>
      <c r="C80" s="33"/>
      <c r="D80" s="31"/>
      <c r="E80" s="2"/>
      <c r="F80" s="4"/>
      <c r="G80" s="22"/>
      <c r="H80" s="23"/>
      <c r="I80" s="24"/>
      <c r="J80" s="2"/>
    </row>
    <row r="81" spans="1:12">
      <c r="A81" s="47"/>
      <c r="B81" s="35"/>
      <c r="C81" s="36"/>
      <c r="D81" s="31"/>
      <c r="E81" s="2"/>
      <c r="F81" s="50" t="s">
        <v>7</v>
      </c>
      <c r="G81" s="51"/>
      <c r="H81" s="52"/>
      <c r="I81" s="24"/>
      <c r="J81" s="2"/>
    </row>
    <row r="82" spans="1:12">
      <c r="A82" s="47"/>
      <c r="B82" s="35"/>
      <c r="C82" s="36"/>
      <c r="D82" s="31"/>
      <c r="E82" s="2"/>
      <c r="F82" s="17" t="s">
        <v>5</v>
      </c>
      <c r="G82" s="18"/>
      <c r="H82" s="19"/>
      <c r="I82" s="31">
        <v>6344</v>
      </c>
      <c r="J82" s="2"/>
    </row>
    <row r="83" spans="1:12">
      <c r="A83" s="4"/>
      <c r="B83" s="22"/>
      <c r="C83" s="23"/>
      <c r="D83" s="31"/>
      <c r="E83" s="2"/>
      <c r="F83" s="17" t="s">
        <v>189</v>
      </c>
      <c r="G83" s="18"/>
      <c r="H83" s="19"/>
      <c r="I83" s="53">
        <v>675980</v>
      </c>
      <c r="J83" s="2">
        <f>SUM(I82:I83)</f>
        <v>682324</v>
      </c>
    </row>
    <row r="84" spans="1:12">
      <c r="A84" s="4"/>
      <c r="B84" s="22"/>
      <c r="C84" s="23"/>
      <c r="D84" s="31"/>
      <c r="E84" s="2"/>
      <c r="F84" s="4"/>
      <c r="G84" s="22"/>
      <c r="H84" s="23"/>
      <c r="I84" s="24"/>
      <c r="J84" s="2"/>
      <c r="L84" s="67"/>
    </row>
    <row r="85" spans="1:12">
      <c r="A85" s="54"/>
      <c r="B85" s="55"/>
      <c r="C85" s="56"/>
      <c r="D85" s="57"/>
      <c r="E85" s="2"/>
      <c r="F85" s="4"/>
      <c r="G85" s="22"/>
      <c r="H85" s="23"/>
      <c r="I85" s="24"/>
      <c r="J85" s="2"/>
    </row>
    <row r="86" spans="1:12">
      <c r="A86" s="32"/>
      <c r="B86" s="6"/>
      <c r="C86" s="33"/>
      <c r="D86" s="33"/>
      <c r="E86" s="3"/>
      <c r="F86" s="4"/>
      <c r="G86" s="22"/>
      <c r="H86" s="23"/>
      <c r="I86" s="34"/>
      <c r="J86" s="2"/>
    </row>
    <row r="87" spans="1:12" ht="15.75" thickBot="1">
      <c r="A87" s="58"/>
      <c r="B87" s="59"/>
      <c r="C87" s="60"/>
      <c r="D87" s="60"/>
      <c r="E87" s="61">
        <f>SUM(E5:E86)</f>
        <v>2388706</v>
      </c>
      <c r="F87" s="62"/>
      <c r="G87" s="63"/>
      <c r="H87" s="64"/>
      <c r="I87" s="65"/>
      <c r="J87" s="66">
        <f>SUM(J5:J86)</f>
        <v>2388706</v>
      </c>
    </row>
    <row r="88" spans="1:12" ht="15.75" thickTop="1"/>
    <row r="90" spans="1:12">
      <c r="G90" s="72">
        <f>E87-J87</f>
        <v>0</v>
      </c>
    </row>
    <row r="94" spans="1:12">
      <c r="D94" s="68"/>
      <c r="E94" s="67"/>
    </row>
    <row r="95" spans="1:12">
      <c r="D95" s="68"/>
    </row>
    <row r="100" spans="10:10">
      <c r="J100" s="68">
        <v>56607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H20" sqref="H20"/>
    </sheetView>
  </sheetViews>
  <sheetFormatPr defaultRowHeight="15.75"/>
  <cols>
    <col min="1" max="1" width="14.28515625" style="114" bestFit="1" customWidth="1"/>
    <col min="2" max="2" width="23" style="114" bestFit="1" customWidth="1"/>
    <col min="3" max="3" width="7.140625" style="114" bestFit="1" customWidth="1"/>
    <col min="4" max="4" width="16" style="114" bestFit="1" customWidth="1"/>
    <col min="5" max="5" width="0.28515625" style="114" customWidth="1"/>
    <col min="6" max="6" width="14.28515625" style="114" bestFit="1" customWidth="1"/>
    <col min="7" max="7" width="19.28515625" style="114" bestFit="1" customWidth="1"/>
    <col min="8" max="8" width="7.140625" style="124" bestFit="1" customWidth="1"/>
    <col min="9" max="9" width="16" style="114" bestFit="1" customWidth="1"/>
    <col min="10" max="16384" width="9.140625" style="114"/>
  </cols>
  <sheetData>
    <row r="1" spans="1:9">
      <c r="A1" s="111" t="s">
        <v>96</v>
      </c>
      <c r="B1" s="112"/>
      <c r="C1" s="112"/>
      <c r="D1" s="112"/>
      <c r="E1" s="112"/>
      <c r="F1" s="112"/>
      <c r="G1" s="112"/>
      <c r="H1" s="112"/>
      <c r="I1" s="113"/>
    </row>
    <row r="2" spans="1:9">
      <c r="A2" s="115"/>
      <c r="B2" s="116"/>
      <c r="C2" s="116"/>
      <c r="D2" s="116"/>
      <c r="E2" s="116"/>
      <c r="F2" s="116"/>
      <c r="G2" s="116"/>
      <c r="H2" s="116"/>
      <c r="I2" s="117"/>
    </row>
    <row r="3" spans="1:9">
      <c r="A3" s="118" t="s">
        <v>8</v>
      </c>
      <c r="B3" s="119"/>
      <c r="C3" s="119"/>
      <c r="D3" s="119"/>
      <c r="E3" s="119"/>
      <c r="F3" s="119"/>
      <c r="G3" s="119"/>
      <c r="H3" s="119"/>
      <c r="I3" s="120"/>
    </row>
    <row r="4" spans="1:9" s="124" customFormat="1">
      <c r="A4" s="121" t="s">
        <v>9</v>
      </c>
      <c r="B4" s="121" t="s">
        <v>10</v>
      </c>
      <c r="C4" s="121" t="s">
        <v>11</v>
      </c>
      <c r="D4" s="122" t="s">
        <v>12</v>
      </c>
      <c r="E4" s="121"/>
      <c r="F4" s="121" t="s">
        <v>9</v>
      </c>
      <c r="G4" s="121" t="s">
        <v>13</v>
      </c>
      <c r="H4" s="123" t="s">
        <v>11</v>
      </c>
      <c r="I4" s="121" t="s">
        <v>12</v>
      </c>
    </row>
    <row r="5" spans="1:9">
      <c r="A5" s="125">
        <v>920213.55</v>
      </c>
      <c r="B5" s="126" t="s">
        <v>14</v>
      </c>
      <c r="C5" s="127" t="s">
        <v>15</v>
      </c>
      <c r="D5" s="128">
        <f>'SCH-BS'!E9</f>
        <v>1247401.0555</v>
      </c>
      <c r="E5" s="129"/>
      <c r="F5" s="129">
        <v>555260.55000000005</v>
      </c>
      <c r="G5" s="130" t="s">
        <v>16</v>
      </c>
      <c r="H5" s="131" t="s">
        <v>56</v>
      </c>
      <c r="I5" s="128">
        <f>'SCH-DEPRECIATION'!I11</f>
        <v>634171.05550000013</v>
      </c>
    </row>
    <row r="6" spans="1:9">
      <c r="A6" s="129"/>
      <c r="B6" s="132"/>
      <c r="C6" s="131"/>
      <c r="D6" s="128"/>
      <c r="E6" s="129"/>
      <c r="F6" s="129"/>
      <c r="G6" s="130"/>
      <c r="H6" s="131"/>
      <c r="I6" s="128"/>
    </row>
    <row r="7" spans="1:9">
      <c r="A7" s="129">
        <v>46000</v>
      </c>
      <c r="B7" s="132" t="s">
        <v>17</v>
      </c>
      <c r="C7" s="131" t="s">
        <v>19</v>
      </c>
      <c r="D7" s="128">
        <f>'SCH-BS'!E15</f>
        <v>128000</v>
      </c>
      <c r="E7" s="129"/>
      <c r="F7" s="129">
        <v>779</v>
      </c>
      <c r="G7" s="130" t="s">
        <v>5</v>
      </c>
      <c r="H7" s="131"/>
      <c r="I7" s="128">
        <f>'R&amp;P'!I82</f>
        <v>6344</v>
      </c>
    </row>
    <row r="8" spans="1:9">
      <c r="A8" s="129"/>
      <c r="B8" s="132"/>
      <c r="C8" s="131"/>
      <c r="D8" s="128"/>
      <c r="E8" s="129"/>
      <c r="F8" s="129"/>
      <c r="G8" s="130"/>
      <c r="H8" s="131"/>
      <c r="I8" s="128"/>
    </row>
    <row r="9" spans="1:9">
      <c r="A9" s="129">
        <v>4805</v>
      </c>
      <c r="B9" s="132" t="s">
        <v>18</v>
      </c>
      <c r="C9" s="131" t="s">
        <v>199</v>
      </c>
      <c r="D9" s="128">
        <f>'SCH-BS'!E21</f>
        <v>4805</v>
      </c>
      <c r="E9" s="129"/>
      <c r="F9" s="129">
        <v>416679</v>
      </c>
      <c r="G9" s="130" t="s">
        <v>20</v>
      </c>
      <c r="H9" s="131"/>
      <c r="I9" s="128">
        <f>'R&amp;P'!I83</f>
        <v>675980</v>
      </c>
    </row>
    <row r="10" spans="1:9">
      <c r="A10" s="129"/>
      <c r="B10" s="132"/>
      <c r="C10" s="131"/>
      <c r="D10" s="128"/>
      <c r="E10" s="129"/>
      <c r="F10" s="129"/>
      <c r="G10" s="130"/>
      <c r="H10" s="131"/>
      <c r="I10" s="128"/>
    </row>
    <row r="11" spans="1:9">
      <c r="A11" s="129">
        <v>13300</v>
      </c>
      <c r="B11" s="132" t="s">
        <v>23</v>
      </c>
      <c r="C11" s="131" t="s">
        <v>22</v>
      </c>
      <c r="D11" s="128">
        <f>'SCH-BS'!E27</f>
        <v>53525</v>
      </c>
      <c r="E11" s="129"/>
      <c r="F11" s="129">
        <v>11600</v>
      </c>
      <c r="G11" s="130" t="s">
        <v>190</v>
      </c>
      <c r="H11" s="131"/>
      <c r="I11" s="128">
        <f>F11</f>
        <v>11600</v>
      </c>
    </row>
    <row r="12" spans="1:9">
      <c r="A12" s="129"/>
      <c r="B12" s="132"/>
      <c r="C12" s="131"/>
      <c r="D12" s="128"/>
      <c r="E12" s="129"/>
      <c r="F12" s="129"/>
      <c r="G12" s="130"/>
      <c r="H12" s="131"/>
      <c r="I12" s="128"/>
    </row>
    <row r="13" spans="1:9">
      <c r="A13" s="132"/>
      <c r="B13" s="132"/>
      <c r="C13" s="132"/>
      <c r="E13" s="129"/>
      <c r="F13" s="129">
        <v>0</v>
      </c>
      <c r="G13" s="130" t="s">
        <v>191</v>
      </c>
      <c r="H13" s="131" t="s">
        <v>48</v>
      </c>
      <c r="I13" s="128">
        <f>'SCH-BS'!E41</f>
        <v>105636</v>
      </c>
    </row>
    <row r="14" spans="1:9">
      <c r="A14" s="129"/>
      <c r="B14" s="132"/>
      <c r="C14" s="131"/>
      <c r="D14" s="128"/>
      <c r="E14" s="129"/>
      <c r="F14" s="129"/>
      <c r="G14" s="130"/>
      <c r="H14" s="131"/>
      <c r="I14" s="128"/>
    </row>
    <row r="15" spans="1:9">
      <c r="A15" s="129"/>
      <c r="B15" s="132"/>
      <c r="C15" s="133"/>
      <c r="D15" s="128"/>
      <c r="E15" s="129"/>
      <c r="F15" s="129"/>
      <c r="G15" s="130"/>
      <c r="H15" s="131"/>
      <c r="I15" s="128"/>
    </row>
    <row r="16" spans="1:9">
      <c r="A16" s="134"/>
      <c r="B16" s="135"/>
      <c r="C16" s="136"/>
      <c r="D16" s="128"/>
      <c r="E16" s="129"/>
      <c r="F16" s="129"/>
      <c r="G16" s="130"/>
      <c r="H16" s="131"/>
      <c r="I16" s="128"/>
    </row>
    <row r="17" spans="1:9" ht="16.5" thickBot="1">
      <c r="A17" s="137">
        <f>SUM(A5:A16)</f>
        <v>984318.55</v>
      </c>
      <c r="B17" s="138"/>
      <c r="C17" s="121"/>
      <c r="D17" s="137">
        <f>SUM(D5:D16)</f>
        <v>1433731.0555</v>
      </c>
      <c r="E17" s="137"/>
      <c r="F17" s="137">
        <f>SUM(F5:F16)</f>
        <v>984318.55</v>
      </c>
      <c r="G17" s="139"/>
      <c r="H17" s="121"/>
      <c r="I17" s="140">
        <f>SUM(I5:I16)</f>
        <v>1433731.0555000002</v>
      </c>
    </row>
    <row r="18" spans="1:9" ht="16.5" thickTop="1"/>
    <row r="21" spans="1:9">
      <c r="D21" s="141">
        <f>D17-I17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G17" sqref="G17"/>
    </sheetView>
  </sheetViews>
  <sheetFormatPr defaultRowHeight="14.25"/>
  <cols>
    <col min="1" max="1" width="14.7109375" style="87" bestFit="1" customWidth="1"/>
    <col min="2" max="2" width="23.42578125" style="87" bestFit="1" customWidth="1"/>
    <col min="3" max="3" width="7.140625" style="87" bestFit="1" customWidth="1"/>
    <col min="4" max="4" width="14.7109375" style="87" bestFit="1" customWidth="1"/>
    <col min="5" max="5" width="0.28515625" style="87" customWidth="1"/>
    <col min="6" max="6" width="14.7109375" style="87" bestFit="1" customWidth="1"/>
    <col min="7" max="7" width="13.42578125" style="87" bestFit="1" customWidth="1"/>
    <col min="8" max="8" width="7.140625" style="87" bestFit="1" customWidth="1"/>
    <col min="9" max="9" width="14.7109375" style="87" bestFit="1" customWidth="1"/>
    <col min="10" max="16384" width="9.140625" style="87"/>
  </cols>
  <sheetData>
    <row r="1" spans="1:9">
      <c r="A1" s="84" t="s">
        <v>96</v>
      </c>
      <c r="B1" s="85"/>
      <c r="C1" s="85"/>
      <c r="D1" s="85"/>
      <c r="E1" s="85"/>
      <c r="F1" s="85"/>
      <c r="G1" s="85"/>
      <c r="H1" s="85"/>
      <c r="I1" s="86"/>
    </row>
    <row r="2" spans="1:9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91" t="s">
        <v>24</v>
      </c>
      <c r="B3" s="92"/>
      <c r="C3" s="92"/>
      <c r="D3" s="92"/>
      <c r="E3" s="92"/>
      <c r="F3" s="92"/>
      <c r="G3" s="92"/>
      <c r="H3" s="92"/>
      <c r="I3" s="93"/>
    </row>
    <row r="4" spans="1:9" s="110" customFormat="1">
      <c r="A4" s="95" t="s">
        <v>9</v>
      </c>
      <c r="B4" s="95" t="s">
        <v>25</v>
      </c>
      <c r="C4" s="95" t="s">
        <v>11</v>
      </c>
      <c r="D4" s="95" t="s">
        <v>12</v>
      </c>
      <c r="E4" s="95"/>
      <c r="F4" s="95" t="s">
        <v>9</v>
      </c>
      <c r="G4" s="95" t="s">
        <v>26</v>
      </c>
      <c r="H4" s="109" t="s">
        <v>11</v>
      </c>
      <c r="I4" s="95" t="s">
        <v>12</v>
      </c>
    </row>
    <row r="5" spans="1:9">
      <c r="A5" s="99">
        <v>286103</v>
      </c>
      <c r="B5" s="102" t="s">
        <v>27</v>
      </c>
      <c r="C5" s="101" t="s">
        <v>64</v>
      </c>
      <c r="D5" s="99">
        <f>'SCH-I&amp;E'!D13</f>
        <v>812390</v>
      </c>
      <c r="E5" s="99"/>
      <c r="F5" s="99">
        <v>522519</v>
      </c>
      <c r="G5" s="100" t="s">
        <v>28</v>
      </c>
      <c r="H5" s="102" t="s">
        <v>200</v>
      </c>
      <c r="I5" s="98">
        <f>'SCH-I&amp;E'!D52</f>
        <v>1644940</v>
      </c>
    </row>
    <row r="6" spans="1:9">
      <c r="A6" s="99"/>
      <c r="B6" s="102"/>
      <c r="C6" s="101"/>
      <c r="D6" s="99"/>
      <c r="E6" s="99"/>
      <c r="F6" s="99"/>
      <c r="G6" s="100"/>
      <c r="H6" s="102"/>
      <c r="I6" s="98"/>
    </row>
    <row r="7" spans="1:9">
      <c r="A7" s="99">
        <v>42019</v>
      </c>
      <c r="B7" s="102" t="s">
        <v>29</v>
      </c>
      <c r="C7" s="101" t="s">
        <v>69</v>
      </c>
      <c r="D7" s="99">
        <f>'SCH-I&amp;E'!D22</f>
        <v>69815</v>
      </c>
      <c r="E7" s="99"/>
      <c r="F7" s="99">
        <v>5215</v>
      </c>
      <c r="G7" s="100" t="s">
        <v>30</v>
      </c>
      <c r="H7" s="102"/>
      <c r="I7" s="98">
        <f>'R&amp;P'!E18</f>
        <v>21426</v>
      </c>
    </row>
    <row r="8" spans="1:9">
      <c r="A8" s="99"/>
      <c r="B8" s="102"/>
      <c r="C8" s="101"/>
      <c r="D8" s="99"/>
      <c r="E8" s="99"/>
      <c r="F8" s="142"/>
      <c r="G8" s="102"/>
      <c r="H8" s="102"/>
      <c r="I8" s="98"/>
    </row>
    <row r="9" spans="1:9">
      <c r="A9" s="99">
        <v>113893</v>
      </c>
      <c r="B9" s="102" t="s">
        <v>31</v>
      </c>
      <c r="C9" s="101" t="s">
        <v>71</v>
      </c>
      <c r="D9" s="99">
        <f>'SCH-I&amp;E'!D29</f>
        <v>166318</v>
      </c>
      <c r="E9" s="99"/>
      <c r="F9" s="99">
        <v>8200</v>
      </c>
      <c r="G9" s="100" t="s">
        <v>32</v>
      </c>
      <c r="H9" s="102" t="s">
        <v>201</v>
      </c>
      <c r="I9" s="98">
        <f>'SCH-I&amp;E'!D63</f>
        <v>87382</v>
      </c>
    </row>
    <row r="10" spans="1:9">
      <c r="A10" s="99"/>
      <c r="B10" s="102"/>
      <c r="C10" s="101"/>
      <c r="D10" s="99"/>
      <c r="E10" s="99"/>
      <c r="F10" s="99"/>
      <c r="G10" s="100"/>
      <c r="H10" s="102"/>
      <c r="I10" s="98"/>
    </row>
    <row r="11" spans="1:9">
      <c r="A11" s="99">
        <v>10249</v>
      </c>
      <c r="B11" s="102" t="s">
        <v>33</v>
      </c>
      <c r="C11" s="101" t="s">
        <v>76</v>
      </c>
      <c r="D11" s="99">
        <f>'SCH-I&amp;E'!D34</f>
        <v>2924</v>
      </c>
      <c r="E11" s="99"/>
      <c r="F11" s="99">
        <v>1000000</v>
      </c>
      <c r="G11" s="87" t="s">
        <v>34</v>
      </c>
      <c r="H11" s="102"/>
      <c r="I11" s="98">
        <v>0</v>
      </c>
    </row>
    <row r="12" spans="1:9">
      <c r="A12" s="99"/>
      <c r="B12" s="102"/>
      <c r="C12" s="101"/>
      <c r="D12" s="99"/>
      <c r="E12" s="99"/>
      <c r="F12" s="99"/>
      <c r="G12" s="100"/>
      <c r="H12" s="102"/>
      <c r="I12" s="98"/>
    </row>
    <row r="13" spans="1:9">
      <c r="A13" s="99">
        <v>15810</v>
      </c>
      <c r="B13" s="102" t="s">
        <v>35</v>
      </c>
      <c r="C13" s="101" t="s">
        <v>80</v>
      </c>
      <c r="D13" s="99">
        <f>'SCH-I&amp;E'!D43</f>
        <v>69435</v>
      </c>
      <c r="E13" s="99"/>
      <c r="F13" s="99"/>
      <c r="G13" s="100"/>
      <c r="H13" s="102"/>
      <c r="I13" s="98"/>
    </row>
    <row r="14" spans="1:9">
      <c r="A14" s="99"/>
      <c r="B14" s="102"/>
      <c r="C14" s="101"/>
      <c r="D14" s="99"/>
      <c r="E14" s="99"/>
      <c r="F14" s="99"/>
      <c r="G14" s="100"/>
      <c r="H14" s="102"/>
      <c r="I14" s="98"/>
    </row>
    <row r="15" spans="1:9">
      <c r="A15" s="99">
        <v>147646.45000000001</v>
      </c>
      <c r="B15" s="102" t="s">
        <v>36</v>
      </c>
      <c r="C15" s="101" t="s">
        <v>56</v>
      </c>
      <c r="D15" s="99">
        <f>'SCH-DEPRECIATION'!H11</f>
        <v>305678.49449999997</v>
      </c>
      <c r="E15" s="99"/>
      <c r="F15" s="99"/>
      <c r="G15" s="100"/>
      <c r="H15" s="102"/>
      <c r="I15" s="98"/>
    </row>
    <row r="16" spans="1:9">
      <c r="A16" s="99"/>
      <c r="B16" s="102"/>
      <c r="C16" s="101"/>
      <c r="D16" s="99"/>
      <c r="E16" s="99"/>
      <c r="F16" s="99"/>
      <c r="G16" s="100"/>
      <c r="H16" s="102"/>
      <c r="I16" s="98"/>
    </row>
    <row r="17" spans="1:9">
      <c r="A17" s="99">
        <f>F20-SUM(A5:A16)</f>
        <v>920213.55</v>
      </c>
      <c r="B17" s="102" t="s">
        <v>37</v>
      </c>
      <c r="C17" s="101"/>
      <c r="D17" s="99">
        <f>I20-SUM(D5:D16)</f>
        <v>327187.50549999997</v>
      </c>
      <c r="E17" s="99"/>
      <c r="F17" s="99"/>
      <c r="G17" s="100"/>
      <c r="H17" s="102"/>
      <c r="I17" s="98"/>
    </row>
    <row r="18" spans="1:9">
      <c r="A18" s="99"/>
      <c r="B18" s="102"/>
      <c r="C18" s="101"/>
      <c r="D18" s="99"/>
      <c r="E18" s="99"/>
      <c r="F18" s="99"/>
      <c r="G18" s="100"/>
      <c r="H18" s="102"/>
      <c r="I18" s="98"/>
    </row>
    <row r="19" spans="1:9">
      <c r="A19" s="99"/>
      <c r="B19" s="102"/>
      <c r="C19" s="101"/>
      <c r="D19" s="99"/>
      <c r="E19" s="99"/>
      <c r="F19" s="99"/>
      <c r="G19" s="100"/>
      <c r="H19" s="102"/>
      <c r="I19" s="98"/>
    </row>
    <row r="20" spans="1:9" ht="15" thickBot="1">
      <c r="A20" s="106">
        <f>SUM(A5:A19)</f>
        <v>1535934</v>
      </c>
      <c r="B20" s="94"/>
      <c r="C20" s="95"/>
      <c r="D20" s="106">
        <f>SUM(D5:D19)</f>
        <v>1753748</v>
      </c>
      <c r="E20" s="106"/>
      <c r="F20" s="106">
        <f>SUM(F5:F19)</f>
        <v>1535934</v>
      </c>
      <c r="G20" s="107"/>
      <c r="H20" s="94"/>
      <c r="I20" s="108">
        <f>SUM(I5:I19)</f>
        <v>1753748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3"/>
  <sheetViews>
    <sheetView view="pageBreakPreview" zoomScale="60" workbookViewId="0">
      <selection activeCell="D29" sqref="D29"/>
    </sheetView>
  </sheetViews>
  <sheetFormatPr defaultRowHeight="14.25"/>
  <cols>
    <col min="1" max="1" width="9.140625" style="110"/>
    <col min="2" max="2" width="32.5703125" style="87" bestFit="1" customWidth="1"/>
    <col min="3" max="3" width="13.7109375" style="87" customWidth="1"/>
    <col min="4" max="4" width="14" style="87" bestFit="1" customWidth="1"/>
    <col min="5" max="5" width="14.42578125" style="87" bestFit="1" customWidth="1"/>
    <col min="6" max="16384" width="9.140625" style="87"/>
  </cols>
  <sheetData>
    <row r="1" spans="1:5">
      <c r="A1" s="84" t="s">
        <v>96</v>
      </c>
      <c r="B1" s="85"/>
      <c r="C1" s="85"/>
      <c r="D1" s="85"/>
      <c r="E1" s="86"/>
    </row>
    <row r="2" spans="1:5">
      <c r="A2" s="88"/>
      <c r="B2" s="89"/>
      <c r="C2" s="89"/>
      <c r="D2" s="89"/>
      <c r="E2" s="90"/>
    </row>
    <row r="3" spans="1:5">
      <c r="A3" s="84" t="s">
        <v>38</v>
      </c>
      <c r="B3" s="85"/>
      <c r="C3" s="85"/>
      <c r="D3" s="85"/>
      <c r="E3" s="86"/>
    </row>
    <row r="4" spans="1:5">
      <c r="A4" s="88"/>
      <c r="B4" s="89"/>
      <c r="C4" s="89"/>
      <c r="D4" s="89"/>
      <c r="E4" s="90"/>
    </row>
    <row r="5" spans="1:5">
      <c r="A5" s="95" t="s">
        <v>39</v>
      </c>
      <c r="B5" s="107" t="s">
        <v>40</v>
      </c>
      <c r="C5" s="94"/>
      <c r="D5" s="94" t="s">
        <v>41</v>
      </c>
      <c r="E5" s="143" t="s">
        <v>41</v>
      </c>
    </row>
    <row r="6" spans="1:5">
      <c r="A6" s="101"/>
      <c r="B6" s="100"/>
      <c r="C6" s="102"/>
      <c r="D6" s="102"/>
      <c r="E6" s="144"/>
    </row>
    <row r="7" spans="1:5">
      <c r="A7" s="101" t="s">
        <v>15</v>
      </c>
      <c r="B7" s="155" t="s">
        <v>14</v>
      </c>
      <c r="C7" s="145"/>
      <c r="D7" s="102"/>
      <c r="E7" s="144"/>
    </row>
    <row r="8" spans="1:5" ht="23.25" customHeight="1">
      <c r="A8" s="101"/>
      <c r="B8" s="156" t="s">
        <v>42</v>
      </c>
      <c r="C8" s="146"/>
      <c r="D8" s="99">
        <f>BS!A5</f>
        <v>920213.55</v>
      </c>
      <c r="E8" s="98"/>
    </row>
    <row r="9" spans="1:5">
      <c r="A9" s="101"/>
      <c r="B9" s="100" t="s">
        <v>43</v>
      </c>
      <c r="C9" s="102"/>
      <c r="D9" s="103">
        <f>'I&amp;E'!D17</f>
        <v>327187.50549999997</v>
      </c>
      <c r="E9" s="98">
        <f>D8+D9</f>
        <v>1247401.0555</v>
      </c>
    </row>
    <row r="10" spans="1:5">
      <c r="A10" s="101"/>
      <c r="B10" s="100"/>
      <c r="C10" s="102"/>
      <c r="D10" s="99"/>
      <c r="E10" s="98"/>
    </row>
    <row r="11" spans="1:5">
      <c r="A11" s="101" t="s">
        <v>19</v>
      </c>
      <c r="B11" s="155" t="s">
        <v>17</v>
      </c>
      <c r="C11" s="145"/>
      <c r="D11" s="99"/>
      <c r="E11" s="98"/>
    </row>
    <row r="12" spans="1:5">
      <c r="A12" s="101"/>
      <c r="B12" s="100" t="s">
        <v>44</v>
      </c>
      <c r="C12" s="102"/>
      <c r="D12" s="99">
        <f>BS!A7</f>
        <v>46000</v>
      </c>
      <c r="E12" s="98"/>
    </row>
    <row r="13" spans="1:5">
      <c r="A13" s="101"/>
      <c r="B13" s="100" t="s">
        <v>202</v>
      </c>
      <c r="C13" s="102"/>
      <c r="D13" s="103">
        <f>'R&amp;P'!E35</f>
        <v>96000</v>
      </c>
      <c r="E13" s="98"/>
    </row>
    <row r="14" spans="1:5">
      <c r="A14" s="101"/>
      <c r="B14" s="100"/>
      <c r="C14" s="102"/>
      <c r="D14" s="99">
        <f>D12+D13</f>
        <v>142000</v>
      </c>
      <c r="E14" s="98"/>
    </row>
    <row r="15" spans="1:5">
      <c r="A15" s="101"/>
      <c r="B15" s="100" t="s">
        <v>203</v>
      </c>
      <c r="C15" s="102"/>
      <c r="D15" s="103">
        <f>'R&amp;P'!J74</f>
        <v>14000</v>
      </c>
      <c r="E15" s="98">
        <f>D14-D15</f>
        <v>128000</v>
      </c>
    </row>
    <row r="16" spans="1:5">
      <c r="A16" s="101"/>
      <c r="B16" s="100"/>
      <c r="C16" s="102"/>
      <c r="D16" s="99"/>
      <c r="E16" s="98"/>
    </row>
    <row r="17" spans="1:5">
      <c r="A17" s="101" t="s">
        <v>199</v>
      </c>
      <c r="B17" s="155" t="s">
        <v>45</v>
      </c>
      <c r="C17" s="145"/>
      <c r="D17" s="99"/>
      <c r="E17" s="98"/>
    </row>
    <row r="18" spans="1:5">
      <c r="A18" s="101"/>
      <c r="B18" s="100" t="s">
        <v>44</v>
      </c>
      <c r="C18" s="102"/>
      <c r="D18" s="99">
        <f>BS!A9</f>
        <v>4805</v>
      </c>
      <c r="E18" s="98"/>
    </row>
    <row r="19" spans="1:5">
      <c r="A19" s="101"/>
      <c r="B19" s="100" t="s">
        <v>202</v>
      </c>
      <c r="C19" s="102"/>
      <c r="D19" s="103">
        <v>0</v>
      </c>
      <c r="E19" s="98"/>
    </row>
    <row r="20" spans="1:5">
      <c r="A20" s="101"/>
      <c r="B20" s="100"/>
      <c r="C20" s="102"/>
      <c r="D20" s="99">
        <f>D18+D19</f>
        <v>4805</v>
      </c>
      <c r="E20" s="98"/>
    </row>
    <row r="21" spans="1:5">
      <c r="A21" s="101"/>
      <c r="B21" s="100" t="s">
        <v>203</v>
      </c>
      <c r="C21" s="102"/>
      <c r="D21" s="103">
        <v>0</v>
      </c>
      <c r="E21" s="98">
        <f>D20-D21</f>
        <v>4805</v>
      </c>
    </row>
    <row r="22" spans="1:5">
      <c r="A22" s="101"/>
      <c r="B22" s="100"/>
      <c r="C22" s="102"/>
      <c r="D22" s="99"/>
      <c r="E22" s="98"/>
    </row>
    <row r="23" spans="1:5">
      <c r="A23" s="101"/>
      <c r="B23" s="100"/>
      <c r="C23" s="102"/>
      <c r="D23" s="99"/>
      <c r="E23" s="98"/>
    </row>
    <row r="24" spans="1:5">
      <c r="A24" s="101" t="s">
        <v>22</v>
      </c>
      <c r="B24" s="155" t="s">
        <v>46</v>
      </c>
      <c r="C24" s="145"/>
      <c r="D24" s="99"/>
      <c r="E24" s="98"/>
    </row>
    <row r="25" spans="1:5">
      <c r="A25" s="101"/>
      <c r="B25" s="100" t="s">
        <v>4</v>
      </c>
      <c r="C25" s="102"/>
      <c r="D25" s="99">
        <f>BS!A11</f>
        <v>13300</v>
      </c>
      <c r="E25" s="98"/>
    </row>
    <row r="26" spans="1:5">
      <c r="A26" s="101"/>
      <c r="B26" s="147" t="s">
        <v>130</v>
      </c>
      <c r="C26" s="158"/>
      <c r="D26" s="148">
        <f>'R&amp;P'!E46</f>
        <v>40225</v>
      </c>
      <c r="E26" s="98"/>
    </row>
    <row r="27" spans="1:5">
      <c r="A27" s="101"/>
      <c r="B27" s="100"/>
      <c r="C27" s="102"/>
      <c r="D27" s="149"/>
      <c r="E27" s="98">
        <f>SUM(D25:D27)</f>
        <v>53525</v>
      </c>
    </row>
    <row r="28" spans="1:5">
      <c r="A28" s="101"/>
      <c r="B28" s="100"/>
      <c r="C28" s="102"/>
      <c r="D28" s="99"/>
      <c r="E28" s="98"/>
    </row>
    <row r="29" spans="1:5">
      <c r="A29" s="101" t="s">
        <v>48</v>
      </c>
      <c r="B29" s="150" t="s">
        <v>21</v>
      </c>
      <c r="C29" s="145"/>
      <c r="D29" s="99"/>
      <c r="E29" s="98"/>
    </row>
    <row r="30" spans="1:5">
      <c r="A30" s="101"/>
      <c r="B30" s="100" t="s">
        <v>4</v>
      </c>
      <c r="C30" s="102"/>
      <c r="D30" s="148">
        <f>BS!F13</f>
        <v>0</v>
      </c>
      <c r="E30" s="98"/>
    </row>
    <row r="31" spans="1:5">
      <c r="A31" s="101"/>
      <c r="B31" s="151" t="s">
        <v>188</v>
      </c>
      <c r="C31" s="159"/>
      <c r="D31" s="148">
        <f>'R&amp;P'!J55</f>
        <v>5000</v>
      </c>
      <c r="E31" s="98"/>
    </row>
    <row r="32" spans="1:5">
      <c r="A32" s="101"/>
      <c r="B32" s="100" t="s">
        <v>173</v>
      </c>
      <c r="C32" s="148">
        <f>'R&amp;P'!J58</f>
        <v>32500</v>
      </c>
      <c r="D32" s="102"/>
      <c r="E32" s="98"/>
    </row>
    <row r="33" spans="1:5">
      <c r="A33" s="101"/>
      <c r="B33" s="147" t="s">
        <v>204</v>
      </c>
      <c r="C33" s="103">
        <f>'R&amp;P'!E42</f>
        <v>19200</v>
      </c>
      <c r="D33" s="160">
        <f>C32-C33</f>
        <v>13300</v>
      </c>
      <c r="E33" s="98"/>
    </row>
    <row r="34" spans="1:5">
      <c r="A34" s="101"/>
      <c r="B34" s="100" t="s">
        <v>174</v>
      </c>
      <c r="C34" s="102"/>
      <c r="D34" s="148">
        <f>'R&amp;P'!J60</f>
        <v>2300</v>
      </c>
      <c r="E34" s="98"/>
    </row>
    <row r="35" spans="1:5">
      <c r="A35" s="101"/>
      <c r="B35" s="100" t="s">
        <v>175</v>
      </c>
      <c r="C35" s="102"/>
      <c r="D35" s="152">
        <f>'R&amp;P'!J61</f>
        <v>460</v>
      </c>
      <c r="E35" s="98"/>
    </row>
    <row r="36" spans="1:5">
      <c r="A36" s="101"/>
      <c r="B36" s="100" t="s">
        <v>176</v>
      </c>
      <c r="C36" s="102"/>
      <c r="D36" s="148">
        <f>'R&amp;P'!J62</f>
        <v>6900</v>
      </c>
      <c r="E36" s="98"/>
    </row>
    <row r="37" spans="1:5">
      <c r="A37" s="101"/>
      <c r="B37" s="100" t="s">
        <v>177</v>
      </c>
      <c r="C37" s="102"/>
      <c r="D37" s="148">
        <f>'R&amp;P'!J63</f>
        <v>8625</v>
      </c>
      <c r="E37" s="98"/>
    </row>
    <row r="38" spans="1:5">
      <c r="A38" s="101"/>
      <c r="B38" s="100" t="s">
        <v>178</v>
      </c>
      <c r="C38" s="102"/>
      <c r="D38" s="148">
        <f>'R&amp;P'!J64</f>
        <v>14600</v>
      </c>
      <c r="E38" s="98"/>
    </row>
    <row r="39" spans="1:5">
      <c r="A39" s="101"/>
      <c r="B39" s="100" t="s">
        <v>129</v>
      </c>
      <c r="C39" s="148">
        <f>'R&amp;P'!J66</f>
        <v>101926</v>
      </c>
      <c r="D39" s="102"/>
      <c r="E39" s="98"/>
    </row>
    <row r="40" spans="1:5">
      <c r="A40" s="101"/>
      <c r="B40" s="147" t="s">
        <v>205</v>
      </c>
      <c r="C40" s="149">
        <f>'R&amp;P'!E45</f>
        <v>62075</v>
      </c>
      <c r="D40" s="160">
        <f>C39-C40</f>
        <v>39851</v>
      </c>
      <c r="E40" s="98"/>
    </row>
    <row r="41" spans="1:5">
      <c r="A41" s="101"/>
      <c r="B41" s="100" t="s">
        <v>179</v>
      </c>
      <c r="C41" s="102"/>
      <c r="D41" s="149">
        <f>'R&amp;P'!J65</f>
        <v>14600</v>
      </c>
      <c r="E41" s="98">
        <f>SUM(D30:D41)</f>
        <v>105636</v>
      </c>
    </row>
    <row r="42" spans="1:5">
      <c r="A42" s="101"/>
      <c r="B42" s="100"/>
      <c r="C42" s="102"/>
      <c r="D42" s="148"/>
      <c r="E42" s="98"/>
    </row>
    <row r="43" spans="1:5">
      <c r="A43" s="105"/>
      <c r="B43" s="157"/>
      <c r="C43" s="153"/>
      <c r="D43" s="149"/>
      <c r="E43" s="154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4"/>
  <sheetViews>
    <sheetView view="pageBreakPreview" zoomScale="60" workbookViewId="0">
      <selection activeCell="C11" sqref="C11"/>
    </sheetView>
  </sheetViews>
  <sheetFormatPr defaultRowHeight="14.25"/>
  <cols>
    <col min="1" max="1" width="9.140625" style="110"/>
    <col min="2" max="2" width="39.7109375" style="87" bestFit="1" customWidth="1"/>
    <col min="3" max="3" width="14.5703125" style="87" bestFit="1" customWidth="1"/>
    <col min="4" max="4" width="14.7109375" style="87" bestFit="1" customWidth="1"/>
    <col min="5" max="16384" width="9.140625" style="87"/>
  </cols>
  <sheetData>
    <row r="1" spans="1:8">
      <c r="A1" s="84" t="s">
        <v>96</v>
      </c>
      <c r="B1" s="85"/>
      <c r="C1" s="85"/>
      <c r="D1" s="86"/>
    </row>
    <row r="2" spans="1:8">
      <c r="A2" s="88"/>
      <c r="B2" s="89"/>
      <c r="C2" s="89"/>
      <c r="D2" s="90"/>
    </row>
    <row r="3" spans="1:8">
      <c r="A3" s="84" t="s">
        <v>47</v>
      </c>
      <c r="B3" s="85"/>
      <c r="C3" s="85"/>
      <c r="D3" s="86"/>
    </row>
    <row r="4" spans="1:8">
      <c r="A4" s="88"/>
      <c r="B4" s="89"/>
      <c r="C4" s="89"/>
      <c r="D4" s="90"/>
    </row>
    <row r="5" spans="1:8">
      <c r="A5" s="95" t="s">
        <v>39</v>
      </c>
      <c r="B5" s="94" t="s">
        <v>40</v>
      </c>
      <c r="C5" s="94" t="s">
        <v>41</v>
      </c>
      <c r="D5" s="143" t="s">
        <v>41</v>
      </c>
    </row>
    <row r="6" spans="1:8">
      <c r="A6" s="101" t="s">
        <v>64</v>
      </c>
      <c r="B6" s="155" t="s">
        <v>49</v>
      </c>
      <c r="C6" s="96"/>
      <c r="D6" s="144"/>
    </row>
    <row r="7" spans="1:8">
      <c r="A7" s="101"/>
      <c r="B7" s="100" t="s">
        <v>50</v>
      </c>
      <c r="C7" s="99">
        <v>0</v>
      </c>
      <c r="D7" s="98"/>
    </row>
    <row r="8" spans="1:8">
      <c r="A8" s="101"/>
      <c r="B8" s="100" t="s">
        <v>140</v>
      </c>
      <c r="C8" s="99">
        <f>'R&amp;P'!J10</f>
        <v>6750</v>
      </c>
      <c r="D8" s="98"/>
    </row>
    <row r="9" spans="1:8">
      <c r="A9" s="101"/>
      <c r="B9" s="100" t="s">
        <v>51</v>
      </c>
      <c r="C9" s="99">
        <v>0</v>
      </c>
      <c r="D9" s="98"/>
    </row>
    <row r="10" spans="1:8">
      <c r="A10" s="101"/>
      <c r="B10" s="100" t="s">
        <v>52</v>
      </c>
      <c r="C10" s="99">
        <v>0</v>
      </c>
      <c r="D10" s="98"/>
    </row>
    <row r="11" spans="1:8">
      <c r="A11" s="101"/>
      <c r="B11" s="100" t="s">
        <v>53</v>
      </c>
      <c r="C11" s="99">
        <v>0</v>
      </c>
      <c r="D11" s="98"/>
    </row>
    <row r="12" spans="1:8">
      <c r="A12" s="101"/>
      <c r="B12" s="100" t="s">
        <v>54</v>
      </c>
      <c r="C12" s="99">
        <f>'R&amp;P'!J15</f>
        <v>126675</v>
      </c>
      <c r="D12" s="98"/>
    </row>
    <row r="13" spans="1:8">
      <c r="A13" s="101"/>
      <c r="B13" s="100" t="s">
        <v>55</v>
      </c>
      <c r="C13" s="103">
        <f>'R&amp;P'!J16</f>
        <v>678965</v>
      </c>
      <c r="D13" s="98">
        <f>SUM(C7:C13)</f>
        <v>812390</v>
      </c>
      <c r="H13" s="161"/>
    </row>
    <row r="14" spans="1:8">
      <c r="A14" s="101"/>
      <c r="C14" s="99"/>
      <c r="D14" s="98"/>
    </row>
    <row r="15" spans="1:8">
      <c r="A15" s="101" t="s">
        <v>69</v>
      </c>
      <c r="B15" s="155" t="s">
        <v>29</v>
      </c>
      <c r="C15" s="99"/>
      <c r="D15" s="98"/>
    </row>
    <row r="16" spans="1:8">
      <c r="A16" s="101"/>
      <c r="B16" s="100" t="s">
        <v>57</v>
      </c>
      <c r="C16" s="99">
        <f>'R&amp;P'!J19</f>
        <v>11948</v>
      </c>
      <c r="D16" s="98"/>
    </row>
    <row r="17" spans="1:4">
      <c r="A17" s="101"/>
      <c r="B17" s="100" t="s">
        <v>58</v>
      </c>
      <c r="C17" s="99">
        <f>'R&amp;P'!J20</f>
        <v>35526</v>
      </c>
      <c r="D17" s="98"/>
    </row>
    <row r="18" spans="1:4">
      <c r="A18" s="101"/>
      <c r="B18" s="100" t="s">
        <v>59</v>
      </c>
      <c r="C18" s="99">
        <f>'R&amp;P'!J21</f>
        <v>2062</v>
      </c>
      <c r="D18" s="98"/>
    </row>
    <row r="19" spans="1:4">
      <c r="A19" s="101"/>
      <c r="B19" s="100" t="s">
        <v>60</v>
      </c>
      <c r="C19" s="99">
        <f>'R&amp;P'!J22</f>
        <v>3165</v>
      </c>
      <c r="D19" s="98"/>
    </row>
    <row r="20" spans="1:4">
      <c r="A20" s="101"/>
      <c r="B20" s="100" t="s">
        <v>61</v>
      </c>
      <c r="C20" s="99">
        <f>'R&amp;P'!J24</f>
        <v>2100</v>
      </c>
      <c r="D20" s="98"/>
    </row>
    <row r="21" spans="1:4">
      <c r="A21" s="101"/>
      <c r="B21" s="100" t="s">
        <v>62</v>
      </c>
      <c r="C21" s="99">
        <f>'R&amp;P'!J25</f>
        <v>11496</v>
      </c>
      <c r="D21" s="98"/>
    </row>
    <row r="22" spans="1:4">
      <c r="A22" s="101"/>
      <c r="B22" s="100" t="s">
        <v>63</v>
      </c>
      <c r="C22" s="103">
        <f>'R&amp;P'!J26+'R&amp;P'!J27+'R&amp;P'!J28</f>
        <v>3518</v>
      </c>
      <c r="D22" s="98">
        <f>SUM(C16:C22)</f>
        <v>69815</v>
      </c>
    </row>
    <row r="23" spans="1:4">
      <c r="A23" s="101"/>
      <c r="B23" s="100"/>
      <c r="C23" s="99"/>
      <c r="D23" s="98"/>
    </row>
    <row r="24" spans="1:4">
      <c r="A24" s="101" t="s">
        <v>71</v>
      </c>
      <c r="B24" s="155" t="s">
        <v>31</v>
      </c>
      <c r="C24" s="99"/>
      <c r="D24" s="98"/>
    </row>
    <row r="25" spans="1:4">
      <c r="A25" s="101"/>
      <c r="B25" s="100" t="s">
        <v>65</v>
      </c>
      <c r="C25" s="99">
        <f>'R&amp;P'!J30</f>
        <v>7393</v>
      </c>
      <c r="D25" s="98"/>
    </row>
    <row r="26" spans="1:4">
      <c r="A26" s="101"/>
      <c r="B26" s="100" t="s">
        <v>66</v>
      </c>
      <c r="C26" s="99">
        <f>'R&amp;P'!J31</f>
        <v>263</v>
      </c>
      <c r="D26" s="98"/>
    </row>
    <row r="27" spans="1:4">
      <c r="A27" s="101"/>
      <c r="B27" s="100" t="s">
        <v>67</v>
      </c>
      <c r="C27" s="99">
        <f>'R&amp;P'!J29</f>
        <v>157500</v>
      </c>
      <c r="D27" s="98"/>
    </row>
    <row r="28" spans="1:4">
      <c r="A28" s="101"/>
      <c r="B28" s="162" t="s">
        <v>144</v>
      </c>
      <c r="C28" s="99">
        <f>'R&amp;P'!J14</f>
        <v>1162</v>
      </c>
      <c r="D28" s="98"/>
    </row>
    <row r="29" spans="1:4">
      <c r="A29" s="101"/>
      <c r="B29" s="100" t="s">
        <v>68</v>
      </c>
      <c r="C29" s="103">
        <v>0</v>
      </c>
      <c r="D29" s="98">
        <f>SUM(C25:C29)</f>
        <v>166318</v>
      </c>
    </row>
    <row r="30" spans="1:4">
      <c r="A30" s="101"/>
      <c r="B30" s="100"/>
      <c r="C30" s="99"/>
      <c r="D30" s="98"/>
    </row>
    <row r="31" spans="1:4">
      <c r="A31" s="101" t="s">
        <v>76</v>
      </c>
      <c r="B31" s="155" t="s">
        <v>33</v>
      </c>
      <c r="C31" s="99"/>
      <c r="D31" s="98"/>
    </row>
    <row r="32" spans="1:4">
      <c r="A32" s="101"/>
      <c r="B32" s="155"/>
      <c r="C32" s="99"/>
      <c r="D32" s="98"/>
    </row>
    <row r="33" spans="1:4">
      <c r="A33" s="101"/>
      <c r="B33" s="163" t="s">
        <v>157</v>
      </c>
      <c r="C33" s="99">
        <f>'R&amp;P'!J32</f>
        <v>2924</v>
      </c>
      <c r="D33" s="98"/>
    </row>
    <row r="34" spans="1:4">
      <c r="A34" s="101"/>
      <c r="B34" s="156" t="s">
        <v>70</v>
      </c>
      <c r="C34" s="103">
        <v>0</v>
      </c>
      <c r="D34" s="98">
        <f>SUM(C33:C34)</f>
        <v>2924</v>
      </c>
    </row>
    <row r="35" spans="1:4">
      <c r="A35" s="101"/>
      <c r="B35" s="165"/>
      <c r="C35" s="99"/>
      <c r="D35" s="98"/>
    </row>
    <row r="36" spans="1:4">
      <c r="A36" s="101" t="s">
        <v>80</v>
      </c>
      <c r="B36" s="166" t="s">
        <v>35</v>
      </c>
      <c r="C36" s="99"/>
      <c r="D36" s="98"/>
    </row>
    <row r="37" spans="1:4">
      <c r="A37" s="101"/>
      <c r="B37" s="161" t="s">
        <v>72</v>
      </c>
      <c r="C37" s="99">
        <f>'R&amp;P'!J36</f>
        <v>8255</v>
      </c>
      <c r="D37" s="98"/>
    </row>
    <row r="38" spans="1:4">
      <c r="A38" s="101"/>
      <c r="B38" s="161" t="s">
        <v>73</v>
      </c>
      <c r="C38" s="99">
        <f>'R&amp;P'!J42</f>
        <v>1986</v>
      </c>
      <c r="D38" s="98"/>
    </row>
    <row r="39" spans="1:4">
      <c r="A39" s="101"/>
      <c r="B39" s="100" t="s">
        <v>74</v>
      </c>
      <c r="C39" s="99">
        <f>'R&amp;P'!J38</f>
        <v>46031</v>
      </c>
      <c r="D39" s="98"/>
    </row>
    <row r="40" spans="1:4">
      <c r="A40" s="101"/>
      <c r="B40" s="100" t="s">
        <v>162</v>
      </c>
      <c r="C40" s="99">
        <f>'R&amp;P'!J40</f>
        <v>7300</v>
      </c>
      <c r="D40" s="98"/>
    </row>
    <row r="41" spans="1:4">
      <c r="A41" s="101"/>
      <c r="B41" s="163" t="s">
        <v>163</v>
      </c>
      <c r="C41" s="99">
        <f>'R&amp;P'!J41</f>
        <v>3713</v>
      </c>
      <c r="D41" s="98"/>
    </row>
    <row r="42" spans="1:4">
      <c r="A42" s="101"/>
      <c r="B42" s="100"/>
      <c r="C42" s="99"/>
      <c r="D42" s="98"/>
    </row>
    <row r="43" spans="1:4">
      <c r="A43" s="101"/>
      <c r="B43" s="100" t="s">
        <v>75</v>
      </c>
      <c r="C43" s="103">
        <f>'R&amp;P'!J37</f>
        <v>2150</v>
      </c>
      <c r="D43" s="98">
        <f>SUM(C37:C43)</f>
        <v>69435</v>
      </c>
    </row>
    <row r="44" spans="1:4">
      <c r="A44" s="101"/>
      <c r="B44" s="100"/>
      <c r="C44" s="99"/>
      <c r="D44" s="98"/>
    </row>
    <row r="45" spans="1:4">
      <c r="A45" s="101" t="s">
        <v>200</v>
      </c>
      <c r="B45" s="155" t="s">
        <v>28</v>
      </c>
      <c r="C45" s="99"/>
      <c r="D45" s="98"/>
    </row>
    <row r="46" spans="1:4">
      <c r="A46" s="101"/>
      <c r="B46" s="100" t="s">
        <v>77</v>
      </c>
      <c r="C46" s="99">
        <f>'R&amp;P'!E10</f>
        <v>1100000</v>
      </c>
      <c r="D46" s="98"/>
    </row>
    <row r="47" spans="1:4">
      <c r="A47" s="101"/>
      <c r="B47" s="100" t="s">
        <v>194</v>
      </c>
      <c r="C47" s="99">
        <f>'R&amp;P'!E11</f>
        <v>33600</v>
      </c>
      <c r="D47" s="98"/>
    </row>
    <row r="48" spans="1:4">
      <c r="A48" s="101"/>
      <c r="B48" s="100" t="s">
        <v>195</v>
      </c>
      <c r="C48" s="99">
        <f>'R&amp;P'!E12</f>
        <v>140500</v>
      </c>
      <c r="D48" s="98"/>
    </row>
    <row r="49" spans="1:4">
      <c r="A49" s="101"/>
      <c r="B49" s="100" t="s">
        <v>78</v>
      </c>
      <c r="C49" s="99">
        <f>'R&amp;P'!E14</f>
        <v>4970</v>
      </c>
      <c r="D49" s="98"/>
    </row>
    <row r="50" spans="1:4">
      <c r="A50" s="101"/>
      <c r="B50" s="100" t="s">
        <v>103</v>
      </c>
      <c r="C50" s="99">
        <f>'R&amp;P'!E15</f>
        <v>326625</v>
      </c>
      <c r="D50" s="98"/>
    </row>
    <row r="51" spans="1:4">
      <c r="A51" s="101"/>
      <c r="B51" s="163" t="s">
        <v>104</v>
      </c>
      <c r="C51" s="99">
        <f>'R&amp;P'!E17</f>
        <v>39245</v>
      </c>
      <c r="D51" s="98"/>
    </row>
    <row r="52" spans="1:4">
      <c r="A52" s="101"/>
      <c r="B52" s="100" t="s">
        <v>79</v>
      </c>
      <c r="C52" s="103">
        <v>0</v>
      </c>
      <c r="D52" s="98">
        <f>SUM(C46:C52)</f>
        <v>1644940</v>
      </c>
    </row>
    <row r="53" spans="1:4">
      <c r="A53" s="101"/>
      <c r="B53" s="100"/>
      <c r="C53" s="99"/>
      <c r="D53" s="98"/>
    </row>
    <row r="54" spans="1:4">
      <c r="A54" s="101" t="s">
        <v>201</v>
      </c>
      <c r="B54" s="155" t="s">
        <v>81</v>
      </c>
      <c r="C54" s="99"/>
      <c r="D54" s="98"/>
    </row>
    <row r="55" spans="1:4">
      <c r="A55" s="101"/>
      <c r="C55" s="99"/>
      <c r="D55" s="98"/>
    </row>
    <row r="56" spans="1:4">
      <c r="A56" s="101"/>
      <c r="B56" s="164" t="s">
        <v>111</v>
      </c>
      <c r="C56" s="99">
        <f>'R&amp;P'!E25</f>
        <v>9925</v>
      </c>
      <c r="D56" s="98"/>
    </row>
    <row r="57" spans="1:4">
      <c r="A57" s="101"/>
      <c r="B57" s="100" t="s">
        <v>82</v>
      </c>
      <c r="C57" s="99">
        <f>'R&amp;P'!E16</f>
        <v>24457</v>
      </c>
      <c r="D57" s="98"/>
    </row>
    <row r="58" spans="1:4">
      <c r="A58" s="101"/>
      <c r="B58" s="100" t="s">
        <v>196</v>
      </c>
      <c r="C58" s="99">
        <f>'R&amp;P'!E22</f>
        <v>43000</v>
      </c>
      <c r="D58" s="98"/>
    </row>
    <row r="59" spans="1:4">
      <c r="A59" s="101"/>
      <c r="B59" s="161" t="s">
        <v>114</v>
      </c>
      <c r="C59" s="99">
        <f>'R&amp;P'!E28</f>
        <v>10000</v>
      </c>
      <c r="D59" s="98"/>
    </row>
    <row r="60" spans="1:4">
      <c r="A60" s="101"/>
      <c r="B60" s="100" t="s">
        <v>83</v>
      </c>
      <c r="C60" s="99">
        <v>0</v>
      </c>
      <c r="D60" s="98"/>
    </row>
    <row r="61" spans="1:4">
      <c r="A61" s="101"/>
      <c r="B61" s="100" t="s">
        <v>84</v>
      </c>
      <c r="C61" s="99">
        <v>0</v>
      </c>
      <c r="D61" s="98"/>
    </row>
    <row r="62" spans="1:4">
      <c r="A62" s="101"/>
      <c r="B62" s="100" t="s">
        <v>85</v>
      </c>
      <c r="C62" s="99">
        <v>0</v>
      </c>
      <c r="D62" s="98"/>
    </row>
    <row r="63" spans="1:4">
      <c r="A63" s="101"/>
      <c r="B63" s="100" t="s">
        <v>86</v>
      </c>
      <c r="C63" s="103">
        <v>0</v>
      </c>
      <c r="D63" s="98">
        <f>SUM(C55:C63)</f>
        <v>87382</v>
      </c>
    </row>
    <row r="64" spans="1:4">
      <c r="A64" s="105"/>
      <c r="B64" s="167"/>
      <c r="C64" s="103"/>
      <c r="D64" s="154"/>
    </row>
    <row r="68" spans="6:6">
      <c r="F68" s="161"/>
    </row>
    <row r="69" spans="6:6">
      <c r="F69" s="161"/>
    </row>
    <row r="70" spans="6:6">
      <c r="F70" s="161"/>
    </row>
    <row r="71" spans="6:6">
      <c r="F71" s="161"/>
    </row>
    <row r="72" spans="6:6">
      <c r="F72" s="161"/>
    </row>
    <row r="73" spans="6:6">
      <c r="F73" s="161"/>
    </row>
    <row r="74" spans="6:6">
      <c r="F74" s="161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tabSelected="1" view="pageBreakPreview" zoomScale="60" workbookViewId="0">
      <selection activeCell="I10" sqref="I10"/>
    </sheetView>
  </sheetViews>
  <sheetFormatPr defaultRowHeight="14.25"/>
  <cols>
    <col min="1" max="1" width="6.5703125" style="87" bestFit="1" customWidth="1"/>
    <col min="2" max="2" width="24" style="87" bestFit="1" customWidth="1"/>
    <col min="3" max="4" width="13.42578125" style="87" bestFit="1" customWidth="1"/>
    <col min="5" max="5" width="6.140625" style="87" bestFit="1" customWidth="1"/>
    <col min="6" max="6" width="13.42578125" style="87" bestFit="1" customWidth="1"/>
    <col min="7" max="7" width="5.5703125" style="87" bestFit="1" customWidth="1"/>
    <col min="8" max="8" width="13.42578125" style="87" bestFit="1" customWidth="1"/>
    <col min="9" max="9" width="13" style="87" bestFit="1" customWidth="1"/>
    <col min="10" max="16384" width="9.140625" style="87"/>
  </cols>
  <sheetData>
    <row r="1" spans="1:9" ht="15" customHeight="1">
      <c r="A1" s="84" t="s">
        <v>96</v>
      </c>
      <c r="B1" s="85"/>
      <c r="C1" s="85"/>
      <c r="D1" s="85"/>
      <c r="E1" s="85"/>
      <c r="F1" s="85"/>
      <c r="G1" s="85"/>
      <c r="H1" s="85"/>
      <c r="I1" s="86"/>
    </row>
    <row r="2" spans="1:9" ht="15" customHeight="1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168" t="s">
        <v>208</v>
      </c>
      <c r="B3" s="169"/>
      <c r="C3" s="169"/>
      <c r="D3" s="169"/>
      <c r="E3" s="169"/>
      <c r="F3" s="169"/>
      <c r="G3" s="169"/>
      <c r="H3" s="169"/>
      <c r="I3" s="170"/>
    </row>
    <row r="4" spans="1:9" s="110" customFormat="1" ht="28.5">
      <c r="A4" s="173" t="s">
        <v>87</v>
      </c>
      <c r="B4" s="97" t="s">
        <v>88</v>
      </c>
      <c r="C4" s="174" t="s">
        <v>206</v>
      </c>
      <c r="D4" s="97" t="s">
        <v>89</v>
      </c>
      <c r="E4" s="97" t="s">
        <v>90</v>
      </c>
      <c r="F4" s="97" t="s">
        <v>91</v>
      </c>
      <c r="G4" s="169" t="s">
        <v>36</v>
      </c>
      <c r="H4" s="169"/>
      <c r="I4" s="174" t="s">
        <v>207</v>
      </c>
    </row>
    <row r="5" spans="1:9" s="110" customFormat="1">
      <c r="A5" s="105"/>
      <c r="B5" s="105"/>
      <c r="C5" s="105"/>
      <c r="D5" s="105"/>
      <c r="E5" s="105"/>
      <c r="F5" s="105"/>
      <c r="G5" s="95" t="s">
        <v>92</v>
      </c>
      <c r="H5" s="95" t="s">
        <v>2</v>
      </c>
      <c r="I5" s="105"/>
    </row>
    <row r="6" spans="1:9">
      <c r="A6" s="100">
        <v>1</v>
      </c>
      <c r="B6" s="102" t="s">
        <v>93</v>
      </c>
      <c r="C6" s="99">
        <v>308410.2</v>
      </c>
      <c r="D6" s="99">
        <f>'R&amp;P'!J44</f>
        <v>91139</v>
      </c>
      <c r="E6" s="99">
        <v>0</v>
      </c>
      <c r="F6" s="99">
        <f>C6+D6-E6</f>
        <v>399549.2</v>
      </c>
      <c r="G6" s="171">
        <v>0.6</v>
      </c>
      <c r="H6" s="99">
        <f>F6*G6</f>
        <v>239729.52</v>
      </c>
      <c r="I6" s="99">
        <f>F6-H6</f>
        <v>159819.68000000002</v>
      </c>
    </row>
    <row r="7" spans="1:9">
      <c r="A7" s="100">
        <v>2</v>
      </c>
      <c r="B7" s="102" t="s">
        <v>192</v>
      </c>
      <c r="C7" s="99">
        <v>194543.85</v>
      </c>
      <c r="D7" s="99">
        <f>'R&amp;P'!J46</f>
        <v>212285</v>
      </c>
      <c r="E7" s="99">
        <v>0</v>
      </c>
      <c r="F7" s="99">
        <f t="shared" ref="F7:F10" si="0">C7+D7-E7</f>
        <v>406828.85</v>
      </c>
      <c r="G7" s="171">
        <v>0.1</v>
      </c>
      <c r="H7" s="99">
        <f t="shared" ref="H7:H10" si="1">F7*G7</f>
        <v>40682.885000000002</v>
      </c>
      <c r="I7" s="99">
        <f t="shared" ref="I7:I10" si="2">F7-H7</f>
        <v>366145.96499999997</v>
      </c>
    </row>
    <row r="8" spans="1:9">
      <c r="A8" s="100">
        <v>3</v>
      </c>
      <c r="B8" s="102" t="s">
        <v>94</v>
      </c>
      <c r="C8" s="99">
        <v>16032.63</v>
      </c>
      <c r="D8" s="99">
        <f>'R&amp;P'!J47</f>
        <v>36421</v>
      </c>
      <c r="E8" s="99">
        <v>0</v>
      </c>
      <c r="F8" s="99">
        <f t="shared" si="0"/>
        <v>52453.63</v>
      </c>
      <c r="G8" s="171">
        <v>0.25</v>
      </c>
      <c r="H8" s="99">
        <f t="shared" si="1"/>
        <v>13113.407499999999</v>
      </c>
      <c r="I8" s="99">
        <f t="shared" si="2"/>
        <v>39340.222499999996</v>
      </c>
    </row>
    <row r="9" spans="1:9">
      <c r="A9" s="100">
        <v>4</v>
      </c>
      <c r="B9" s="102" t="s">
        <v>197</v>
      </c>
      <c r="C9" s="99">
        <v>0</v>
      </c>
      <c r="D9" s="99">
        <f>'R&amp;P'!J43</f>
        <v>25858</v>
      </c>
      <c r="E9" s="99"/>
      <c r="F9" s="99">
        <f t="shared" si="0"/>
        <v>25858</v>
      </c>
      <c r="G9" s="171">
        <v>0.15</v>
      </c>
      <c r="H9" s="99">
        <f t="shared" si="1"/>
        <v>3878.7</v>
      </c>
      <c r="I9" s="99">
        <f t="shared" si="2"/>
        <v>21979.3</v>
      </c>
    </row>
    <row r="10" spans="1:9">
      <c r="A10" s="100">
        <v>5</v>
      </c>
      <c r="B10" s="102" t="s">
        <v>193</v>
      </c>
      <c r="C10" s="99">
        <v>36273.879999999997</v>
      </c>
      <c r="D10" s="99">
        <f>'R&amp;P'!J45</f>
        <v>18886</v>
      </c>
      <c r="E10" s="99">
        <v>0</v>
      </c>
      <c r="F10" s="99">
        <f t="shared" si="0"/>
        <v>55159.88</v>
      </c>
      <c r="G10" s="171">
        <v>0.15</v>
      </c>
      <c r="H10" s="99">
        <f t="shared" si="1"/>
        <v>8273.982</v>
      </c>
      <c r="I10" s="99">
        <f t="shared" si="2"/>
        <v>46885.898000000001</v>
      </c>
    </row>
    <row r="11" spans="1:9">
      <c r="A11" s="104"/>
      <c r="B11" s="104"/>
      <c r="C11" s="106">
        <f>SUM(C6:C10)</f>
        <v>555260.56000000006</v>
      </c>
      <c r="D11" s="172">
        <f>SUM(D6:D10)</f>
        <v>384589</v>
      </c>
      <c r="E11" s="172">
        <f>SUM(E6:E10)</f>
        <v>0</v>
      </c>
      <c r="F11" s="172">
        <f>SUM(F6:F10)</f>
        <v>939849.56</v>
      </c>
      <c r="G11" s="143"/>
      <c r="H11" s="106">
        <f>SUM(H6:H10)</f>
        <v>305678.49449999997</v>
      </c>
      <c r="I11" s="172">
        <f>SUM(I6:I10)-0.01</f>
        <v>634171.05550000013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2014-09-04T08:50:46Z</dcterms:modified>
</cp:coreProperties>
</file>